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8"/>
  <workbookPr codeName="ThisWorkbook" defaultThemeVersion="124226"/>
  <mc:AlternateContent xmlns:mc="http://schemas.openxmlformats.org/markup-compatibility/2006">
    <mc:Choice Requires="x15">
      <x15ac:absPath xmlns:x15ac="http://schemas.microsoft.com/office/spreadsheetml/2010/11/ac" url="C:\Users\jsmolic\Downloads\"/>
    </mc:Choice>
  </mc:AlternateContent>
  <xr:revisionPtr revIDLastSave="17" documentId="8_{9B7D02A6-3EDE-48F0-B325-32942B267843}" xr6:coauthVersionLast="47" xr6:coauthVersionMax="47" xr10:uidLastSave="{41889982-18D6-4364-8A1D-76C06FDB69B5}"/>
  <bookViews>
    <workbookView xWindow="-120" yWindow="-120" windowWidth="29040" windowHeight="15720" tabRatio="700" firstSheet="13" activeTab="1" xr2:uid="{00000000-000D-0000-FFFF-FFFF00000000}"/>
  </bookViews>
  <sheets>
    <sheet name="OPOMBE" sheetId="66" r:id="rId1"/>
    <sheet name="REKAPITULACIJA" sheetId="24" r:id="rId2"/>
    <sheet name="Povezava-Sever" sheetId="58" r:id="rId3"/>
    <sheet name="Povezava-Jug" sheetId="36" r:id="rId4"/>
    <sheet name="KONSTRUKCIJE" sheetId="67" r:id="rId5"/>
    <sheet name="mostG" sheetId="60" r:id="rId6"/>
    <sheet name="mostS" sheetId="63" r:id="rId7"/>
    <sheet name="vodovod" sheetId="57" r:id="rId8"/>
    <sheet name="CR" sheetId="52" r:id="rId9"/>
    <sheet name="elektroG" sheetId="53" r:id="rId10"/>
    <sheet name="elektroM" sheetId="64" r:id="rId11"/>
    <sheet name="TK vodi" sheetId="54" r:id="rId12"/>
    <sheet name="hortikultura" sheetId="62" r:id="rId13"/>
    <sheet name="rusenja" sheetId="65" r:id="rId14"/>
  </sheets>
  <externalReferences>
    <externalReference r:id="rId15"/>
    <externalReference r:id="rId16"/>
  </externalReferences>
  <definedNames>
    <definedName name="a" localSheetId="9">#REF!</definedName>
    <definedName name="a" localSheetId="5">#REF!</definedName>
    <definedName name="a" localSheetId="2">#REF!</definedName>
    <definedName name="a">#REF!</definedName>
    <definedName name="adf" localSheetId="9">#REF!</definedName>
    <definedName name="adf" localSheetId="5">#REF!</definedName>
    <definedName name="adf" localSheetId="2">#REF!</definedName>
    <definedName name="adf">#REF!</definedName>
    <definedName name="Database" localSheetId="8">CR!#REF!</definedName>
    <definedName name="Database" localSheetId="9">elektroG!#REF!</definedName>
    <definedName name="Database" localSheetId="5">#REF!</definedName>
    <definedName name="Database" localSheetId="2">#REF!</definedName>
    <definedName name="Database" localSheetId="11">'TK vodi'!#REF!</definedName>
    <definedName name="Database">#REF!</definedName>
    <definedName name="elektro" localSheetId="5">#REF!</definedName>
    <definedName name="elektro" localSheetId="2">#REF!</definedName>
    <definedName name="elektro">#REF!</definedName>
    <definedName name="Excel_BuiltIn_Print_Area_1" localSheetId="9">#REF!</definedName>
    <definedName name="Excel_BuiltIn_Print_Area_1" localSheetId="5">#REF!</definedName>
    <definedName name="Excel_BuiltIn_Print_Area_1" localSheetId="2">#REF!</definedName>
    <definedName name="Excel_BuiltIn_Print_Area_1">#REF!</definedName>
    <definedName name="Excel_BuiltIn_Print_Area_3_1" localSheetId="5">#REF!</definedName>
    <definedName name="Excel_BuiltIn_Print_Area_3_1" localSheetId="2">#REF!</definedName>
    <definedName name="Excel_BuiltIn_Print_Area_3_1">#REF!</definedName>
    <definedName name="Excel_BuiltIn_Print_Area_3_1_1" localSheetId="5">#REF!</definedName>
    <definedName name="Excel_BuiltIn_Print_Area_3_1_1" localSheetId="2">#REF!</definedName>
    <definedName name="Excel_BuiltIn_Print_Area_3_1_1">#REF!</definedName>
    <definedName name="Excel_BuiltIn_Print_Area_3_1_1_1" localSheetId="5">#REF!</definedName>
    <definedName name="Excel_BuiltIn_Print_Area_3_1_1_1" localSheetId="2">#REF!</definedName>
    <definedName name="Excel_BuiltIn_Print_Area_3_1_1_1">#REF!</definedName>
    <definedName name="Excel_BuiltIn_Print_Area_4" localSheetId="5">#REF!</definedName>
    <definedName name="Excel_BuiltIn_Print_Area_4" localSheetId="2">#REF!</definedName>
    <definedName name="Excel_BuiltIn_Print_Area_4">#REF!</definedName>
    <definedName name="Excel_BuiltIn_Print_Area_5" localSheetId="5">#REF!</definedName>
    <definedName name="Excel_BuiltIn_Print_Area_5" localSheetId="2">#REF!</definedName>
    <definedName name="Excel_BuiltIn_Print_Area_5">#REF!</definedName>
    <definedName name="Excel_BuiltIn_Print_Area_8" localSheetId="5">#REF!</definedName>
    <definedName name="Excel_BuiltIn_Print_Area_8" localSheetId="2">#REF!</definedName>
    <definedName name="Excel_BuiltIn_Print_Area_8">#REF!</definedName>
    <definedName name="monitorring">#REF!</definedName>
    <definedName name="Print_Area" localSheetId="8">CR!#REF!</definedName>
    <definedName name="Print_Area" localSheetId="9">elektroG!$A$1:$G$2</definedName>
    <definedName name="Print_Area" localSheetId="12">hortikultura!$A$1:$F$97</definedName>
    <definedName name="Print_Area" localSheetId="4">KONSTRUKCIJE!$A$1:$E$451</definedName>
    <definedName name="Print_Area" localSheetId="0">OPOMBE!$A$1:$C$55</definedName>
    <definedName name="Print_Area" localSheetId="3">'Povezava-Jug'!$A$1:$D$455</definedName>
    <definedName name="Print_Area" localSheetId="2">'Povezava-Sever'!$A$1:$D$874</definedName>
    <definedName name="Print_Area" localSheetId="1">REKAPITULACIJA!$A$1:$E$30</definedName>
    <definedName name="Print_Area" localSheetId="11">'TK vodi'!#REF!</definedName>
    <definedName name="qw" localSheetId="9">#REF!</definedName>
    <definedName name="qw" localSheetId="5">#REF!</definedName>
    <definedName name="qw" localSheetId="2">#REF!</definedName>
    <definedName name="qw">#REF!</definedName>
    <definedName name="Znaki" localSheetId="4">[1]Cenik!$A$23:$A$182</definedName>
    <definedName name="Znaki">[2]Cenik!$A$23:$A$167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24" l="1"/>
  <c r="G186" i="63"/>
  <c r="G41" i="63"/>
  <c r="G62" i="63"/>
  <c r="G71" i="63"/>
  <c r="G100" i="63"/>
  <c r="G109" i="63"/>
  <c r="G128" i="63"/>
  <c r="I102" i="60"/>
  <c r="I104" i="60"/>
  <c r="I106" i="60"/>
  <c r="I108" i="60"/>
  <c r="I110" i="60"/>
  <c r="I112" i="60"/>
  <c r="I114" i="60"/>
  <c r="I125" i="60"/>
  <c r="I129" i="60"/>
  <c r="I148" i="60"/>
  <c r="I152" i="60"/>
  <c r="I158" i="60"/>
  <c r="H54" i="63"/>
  <c r="H114" i="63"/>
  <c r="H116" i="63"/>
  <c r="H118" i="63"/>
  <c r="H120" i="63"/>
  <c r="H122" i="63"/>
  <c r="H124" i="63"/>
  <c r="H133" i="63"/>
  <c r="H137" i="63"/>
  <c r="H159" i="63"/>
  <c r="H163" i="63"/>
  <c r="G91" i="54"/>
  <c r="F1059" i="57"/>
  <c r="F1543" i="57" s="1"/>
  <c r="D73" i="36"/>
  <c r="D72" i="36"/>
  <c r="D71" i="36"/>
  <c r="D150" i="58"/>
  <c r="D149" i="58"/>
  <c r="D148" i="58"/>
  <c r="E433" i="67"/>
  <c r="E429" i="67"/>
  <c r="E425" i="67"/>
  <c r="E421" i="67"/>
  <c r="E417" i="67"/>
  <c r="E413" i="67"/>
  <c r="E404" i="67"/>
  <c r="E400" i="67"/>
  <c r="E396" i="67"/>
  <c r="E392" i="67"/>
  <c r="E388" i="67"/>
  <c r="E384" i="67"/>
  <c r="E380" i="67"/>
  <c r="E376" i="67"/>
  <c r="E372" i="67"/>
  <c r="E368" i="67"/>
  <c r="E364" i="67"/>
  <c r="E360" i="67"/>
  <c r="E356" i="67"/>
  <c r="E352" i="67"/>
  <c r="E348" i="67"/>
  <c r="E344" i="67"/>
  <c r="E340" i="67"/>
  <c r="E339" i="67"/>
  <c r="D339" i="67"/>
  <c r="E338" i="67"/>
  <c r="D338" i="67"/>
  <c r="E336" i="67"/>
  <c r="E332" i="67"/>
  <c r="E328" i="67"/>
  <c r="E324" i="67"/>
  <c r="E320" i="67"/>
  <c r="E316" i="67"/>
  <c r="E312" i="67"/>
  <c r="E308" i="67"/>
  <c r="E304" i="67"/>
  <c r="E300" i="67"/>
  <c r="E296" i="67"/>
  <c r="E292" i="67"/>
  <c r="E288" i="67"/>
  <c r="E284" i="67"/>
  <c r="E280" i="67"/>
  <c r="E276" i="67"/>
  <c r="E272" i="67"/>
  <c r="E268" i="67"/>
  <c r="E264" i="67"/>
  <c r="E259" i="67"/>
  <c r="E255" i="67"/>
  <c r="E251" i="67"/>
  <c r="E247" i="67"/>
  <c r="E243" i="67"/>
  <c r="E239" i="67"/>
  <c r="E235" i="67"/>
  <c r="E231" i="67"/>
  <c r="E227" i="67"/>
  <c r="E223" i="67"/>
  <c r="E219" i="67"/>
  <c r="E215" i="67"/>
  <c r="E211" i="67"/>
  <c r="E203" i="67"/>
  <c r="E199" i="67"/>
  <c r="E195" i="67"/>
  <c r="E191" i="67"/>
  <c r="E187" i="67"/>
  <c r="E183" i="67"/>
  <c r="E179" i="67"/>
  <c r="E175" i="67"/>
  <c r="E171" i="67"/>
  <c r="E167" i="67"/>
  <c r="E163" i="67"/>
  <c r="E159" i="67"/>
  <c r="E155" i="67"/>
  <c r="E151" i="67"/>
  <c r="E147" i="67"/>
  <c r="E138" i="67"/>
  <c r="E140" i="67" s="1"/>
  <c r="E443" i="67" s="1"/>
  <c r="E129" i="67"/>
  <c r="E125" i="67"/>
  <c r="E121" i="67"/>
  <c r="E117" i="67"/>
  <c r="E116" i="67"/>
  <c r="D116" i="67"/>
  <c r="E115" i="67"/>
  <c r="D115" i="67"/>
  <c r="E113" i="67"/>
  <c r="E109" i="67"/>
  <c r="E105" i="67"/>
  <c r="E101" i="67"/>
  <c r="E97" i="67"/>
  <c r="E93" i="67"/>
  <c r="E89" i="67"/>
  <c r="E85" i="67"/>
  <c r="E81" i="67"/>
  <c r="E77" i="67"/>
  <c r="E73" i="67"/>
  <c r="E69" i="67"/>
  <c r="E68" i="67"/>
  <c r="D68" i="67"/>
  <c r="E67" i="67"/>
  <c r="D67" i="67"/>
  <c r="E65" i="67"/>
  <c r="E61" i="67"/>
  <c r="E57" i="67"/>
  <c r="E52" i="67"/>
  <c r="E44" i="67"/>
  <c r="E40" i="67"/>
  <c r="E36" i="67"/>
  <c r="E32" i="67"/>
  <c r="E28" i="67"/>
  <c r="E24" i="67"/>
  <c r="E20" i="67"/>
  <c r="E16" i="67"/>
  <c r="E12" i="67"/>
  <c r="E8" i="67"/>
  <c r="E131" i="67" l="1"/>
  <c r="E442" i="67" s="1"/>
  <c r="E205" i="67"/>
  <c r="E444" i="67" s="1"/>
  <c r="E46" i="67"/>
  <c r="E441" i="67" s="1"/>
  <c r="E406" i="67"/>
  <c r="E445" i="67" s="1"/>
  <c r="E435" i="67"/>
  <c r="E446" i="67" s="1"/>
  <c r="F95" i="62"/>
  <c r="F93" i="62"/>
  <c r="D117" i="36"/>
  <c r="F89" i="62"/>
  <c r="F88" i="62" s="1"/>
  <c r="D488" i="58"/>
  <c r="D834" i="58"/>
  <c r="D825" i="58"/>
  <c r="D407" i="36"/>
  <c r="D415" i="36"/>
  <c r="G43" i="52"/>
  <c r="D856" i="58"/>
  <c r="D857" i="58"/>
  <c r="D858" i="58"/>
  <c r="H1551" i="57"/>
  <c r="F1514" i="57"/>
  <c r="F1510" i="57"/>
  <c r="F1508" i="57"/>
  <c r="F1506" i="57"/>
  <c r="F1496" i="57"/>
  <c r="F1494" i="57"/>
  <c r="F1492" i="57"/>
  <c r="F1490" i="57"/>
  <c r="F1488" i="57"/>
  <c r="D1486" i="57"/>
  <c r="F1486" i="57" s="1"/>
  <c r="F1479" i="57"/>
  <c r="F1477" i="57"/>
  <c r="F1474" i="57"/>
  <c r="F1472" i="57"/>
  <c r="F1470" i="57"/>
  <c r="D1450" i="57"/>
  <c r="F1450" i="57" s="1"/>
  <c r="F1447" i="57"/>
  <c r="F1444" i="57"/>
  <c r="F1441" i="57"/>
  <c r="F1438" i="57"/>
  <c r="F1436" i="57"/>
  <c r="F1434" i="57"/>
  <c r="F1432" i="57"/>
  <c r="F1430" i="57"/>
  <c r="F1426" i="57"/>
  <c r="F1425" i="57"/>
  <c r="F1422" i="57"/>
  <c r="D1420" i="57"/>
  <c r="F1420" i="57" s="1"/>
  <c r="D1409" i="57"/>
  <c r="F1409" i="57" s="1"/>
  <c r="D1407" i="57"/>
  <c r="F1407" i="57"/>
  <c r="D1405" i="57"/>
  <c r="F1405" i="57" s="1"/>
  <c r="D1403" i="57"/>
  <c r="F1403" i="57"/>
  <c r="H1401" i="57"/>
  <c r="D1401" i="57"/>
  <c r="F1401" i="57" s="1"/>
  <c r="D1411" i="57"/>
  <c r="F1411" i="57" s="1"/>
  <c r="D1388" i="57"/>
  <c r="F1388" i="57" s="1"/>
  <c r="D1374" i="57"/>
  <c r="D1378" i="57" s="1"/>
  <c r="F1378" i="57" s="1"/>
  <c r="D1372" i="57"/>
  <c r="D1380" i="57" s="1"/>
  <c r="F1380" i="57" s="1"/>
  <c r="F1364" i="57"/>
  <c r="D1362" i="57"/>
  <c r="D1390" i="57" s="1"/>
  <c r="F1390" i="57" s="1"/>
  <c r="F1362" i="57"/>
  <c r="D1360" i="57"/>
  <c r="D1392" i="57" s="1"/>
  <c r="F1358" i="57"/>
  <c r="F1356" i="57"/>
  <c r="D1354" i="57"/>
  <c r="F1354" i="57"/>
  <c r="F1322" i="57"/>
  <c r="F1320" i="57"/>
  <c r="F1318" i="57"/>
  <c r="F1316" i="57"/>
  <c r="F1314" i="57"/>
  <c r="D1312" i="57"/>
  <c r="F1312" i="57" s="1"/>
  <c r="F1305" i="57"/>
  <c r="F1303" i="57"/>
  <c r="F1300" i="57"/>
  <c r="F1297" i="57"/>
  <c r="D1295" i="57"/>
  <c r="F1295" i="57"/>
  <c r="F1293" i="57"/>
  <c r="F1291" i="57"/>
  <c r="F1289" i="57"/>
  <c r="F1286" i="57"/>
  <c r="F1283" i="57"/>
  <c r="F1280" i="57"/>
  <c r="F1278" i="57"/>
  <c r="F1274" i="57"/>
  <c r="D1271" i="57"/>
  <c r="F1271" i="57"/>
  <c r="D1268" i="57"/>
  <c r="F1268" i="57" s="1"/>
  <c r="F1265" i="57"/>
  <c r="F1263" i="57"/>
  <c r="F1261" i="57"/>
  <c r="F1259" i="57"/>
  <c r="F1257" i="57"/>
  <c r="F1253" i="57"/>
  <c r="F1252" i="57"/>
  <c r="F1249" i="57"/>
  <c r="D1247" i="57"/>
  <c r="F1247" i="57" s="1"/>
  <c r="D1236" i="57"/>
  <c r="F1236" i="57"/>
  <c r="D1234" i="57"/>
  <c r="F1234" i="57" s="1"/>
  <c r="D1232" i="57"/>
  <c r="F1232" i="57"/>
  <c r="D1230" i="57"/>
  <c r="F1230" i="57" s="1"/>
  <c r="D1228" i="57"/>
  <c r="F1228" i="57"/>
  <c r="D1226" i="57"/>
  <c r="F1226" i="57" s="1"/>
  <c r="D1224" i="57"/>
  <c r="F1224" i="57"/>
  <c r="H1222" i="57"/>
  <c r="D1222" i="57"/>
  <c r="F1222" i="57" s="1"/>
  <c r="F1216" i="57"/>
  <c r="F1214" i="57"/>
  <c r="F1212" i="57"/>
  <c r="F1210" i="57"/>
  <c r="F1218" i="57" s="1"/>
  <c r="F1189" i="57" s="1"/>
  <c r="D1208" i="57"/>
  <c r="F1208" i="57"/>
  <c r="F1180" i="57"/>
  <c r="F1178" i="57"/>
  <c r="F1176" i="57"/>
  <c r="F1174" i="57"/>
  <c r="F1172" i="57"/>
  <c r="D1165" i="57"/>
  <c r="F1165" i="57"/>
  <c r="F1163" i="57"/>
  <c r="F1160" i="57"/>
  <c r="F1158" i="57"/>
  <c r="F1156" i="57"/>
  <c r="F1136" i="57"/>
  <c r="F1133" i="57"/>
  <c r="F1128" i="57"/>
  <c r="F1125" i="57"/>
  <c r="F1122" i="57"/>
  <c r="F1119" i="57"/>
  <c r="F1117" i="57"/>
  <c r="F1114" i="57"/>
  <c r="F1111" i="57"/>
  <c r="F1109" i="57"/>
  <c r="F1105" i="57"/>
  <c r="D1104" i="57"/>
  <c r="F1104" i="57"/>
  <c r="F1101" i="57"/>
  <c r="D1099" i="57"/>
  <c r="F1099" i="57" s="1"/>
  <c r="D1088" i="57"/>
  <c r="F1088" i="57"/>
  <c r="D1086" i="57"/>
  <c r="F1086" i="57"/>
  <c r="D1084" i="57"/>
  <c r="D1092" i="57" s="1"/>
  <c r="F1092" i="57" s="1"/>
  <c r="D1082" i="57"/>
  <c r="F1082" i="57"/>
  <c r="H1080" i="57"/>
  <c r="D1080" i="57"/>
  <c r="F1080" i="57" s="1"/>
  <c r="D1074" i="57"/>
  <c r="F1074" i="57" s="1"/>
  <c r="F1072" i="57"/>
  <c r="F1070" i="57"/>
  <c r="F1068" i="57"/>
  <c r="D1066" i="57"/>
  <c r="F1066" i="57"/>
  <c r="F1038" i="57"/>
  <c r="F1036" i="57"/>
  <c r="F1034" i="57"/>
  <c r="F1032" i="57"/>
  <c r="F1030" i="57"/>
  <c r="D1028" i="57"/>
  <c r="F1028" i="57"/>
  <c r="D1021" i="57"/>
  <c r="F1021" i="57" s="1"/>
  <c r="F1019" i="57"/>
  <c r="F1016" i="57"/>
  <c r="F1014" i="57"/>
  <c r="F1012" i="57"/>
  <c r="F1010" i="57"/>
  <c r="F1007" i="57"/>
  <c r="F1004" i="57"/>
  <c r="F1001" i="57"/>
  <c r="F997" i="57"/>
  <c r="F994" i="57"/>
  <c r="D992" i="57"/>
  <c r="F992" i="57"/>
  <c r="D981" i="57"/>
  <c r="F981" i="57"/>
  <c r="D979" i="57"/>
  <c r="F979" i="57"/>
  <c r="D977" i="57"/>
  <c r="F977" i="57" s="1"/>
  <c r="D985" i="57"/>
  <c r="F985" i="57"/>
  <c r="D975" i="57"/>
  <c r="D983" i="57" s="1"/>
  <c r="F983" i="57" s="1"/>
  <c r="H973" i="57"/>
  <c r="D973" i="57"/>
  <c r="D967" i="57"/>
  <c r="F967" i="57" s="1"/>
  <c r="F965" i="57"/>
  <c r="F963" i="57"/>
  <c r="F961" i="57"/>
  <c r="D959" i="57"/>
  <c r="F959" i="57"/>
  <c r="F931" i="57"/>
  <c r="F929" i="57"/>
  <c r="F927" i="57"/>
  <c r="F925" i="57"/>
  <c r="F923" i="57"/>
  <c r="D921" i="57"/>
  <c r="F921" i="57"/>
  <c r="F933" i="57" s="1"/>
  <c r="F812" i="57" s="1"/>
  <c r="F914" i="57"/>
  <c r="F912" i="57"/>
  <c r="F910" i="57"/>
  <c r="F908" i="57"/>
  <c r="D888" i="57"/>
  <c r="F888" i="57"/>
  <c r="F885" i="57"/>
  <c r="F882" i="57"/>
  <c r="F879" i="57"/>
  <c r="F876" i="57"/>
  <c r="F874" i="57"/>
  <c r="F872" i="57"/>
  <c r="F870" i="57"/>
  <c r="F868" i="57"/>
  <c r="F864" i="57"/>
  <c r="F863" i="57"/>
  <c r="F860" i="57"/>
  <c r="D858" i="57"/>
  <c r="F858" i="57" s="1"/>
  <c r="D847" i="57"/>
  <c r="F847" i="57" s="1"/>
  <c r="D845" i="57"/>
  <c r="F845" i="57" s="1"/>
  <c r="D843" i="57"/>
  <c r="F843" i="57" s="1"/>
  <c r="D851" i="57"/>
  <c r="F851" i="57"/>
  <c r="D841" i="57"/>
  <c r="F841" i="57" s="1"/>
  <c r="H839" i="57"/>
  <c r="D839" i="57"/>
  <c r="F839" i="57" s="1"/>
  <c r="D833" i="57"/>
  <c r="F833" i="57"/>
  <c r="F831" i="57"/>
  <c r="F829" i="57"/>
  <c r="F827" i="57"/>
  <c r="D825" i="57"/>
  <c r="F825" i="57" s="1"/>
  <c r="F797" i="57"/>
  <c r="F795" i="57"/>
  <c r="F793" i="57"/>
  <c r="F791" i="57"/>
  <c r="F789" i="57"/>
  <c r="F787" i="57"/>
  <c r="F785" i="57"/>
  <c r="F778" i="57"/>
  <c r="F776" i="57"/>
  <c r="F773" i="57"/>
  <c r="F771" i="57"/>
  <c r="F769" i="57"/>
  <c r="D749" i="57"/>
  <c r="F749" i="57"/>
  <c r="F746" i="57"/>
  <c r="F743" i="57"/>
  <c r="F740" i="57"/>
  <c r="F737" i="57"/>
  <c r="F734" i="57"/>
  <c r="F731" i="57"/>
  <c r="F728" i="57"/>
  <c r="F725" i="57"/>
  <c r="F723" i="57"/>
  <c r="F721" i="57"/>
  <c r="F720" i="57"/>
  <c r="F719" i="57"/>
  <c r="F717" i="57"/>
  <c r="F715" i="57"/>
  <c r="F711" i="57"/>
  <c r="F710" i="57"/>
  <c r="F709" i="57"/>
  <c r="F706" i="57"/>
  <c r="D704" i="57"/>
  <c r="F704" i="57"/>
  <c r="D693" i="57"/>
  <c r="F693" i="57"/>
  <c r="F691" i="57"/>
  <c r="D689" i="57"/>
  <c r="F689" i="57" s="1"/>
  <c r="D687" i="57"/>
  <c r="F687" i="57" s="1"/>
  <c r="D685" i="57"/>
  <c r="D697" i="57"/>
  <c r="F697" i="57" s="1"/>
  <c r="D683" i="57"/>
  <c r="F683" i="57"/>
  <c r="D681" i="57"/>
  <c r="D695" i="57" s="1"/>
  <c r="F695" i="57" s="1"/>
  <c r="D668" i="57"/>
  <c r="F668" i="57" s="1"/>
  <c r="D659" i="57"/>
  <c r="F659" i="57"/>
  <c r="D655" i="57"/>
  <c r="F655" i="57"/>
  <c r="D653" i="57"/>
  <c r="F645" i="57"/>
  <c r="D643" i="57"/>
  <c r="D641" i="57"/>
  <c r="F639" i="57"/>
  <c r="F637" i="57"/>
  <c r="D635" i="57"/>
  <c r="F635" i="57"/>
  <c r="F603" i="57"/>
  <c r="F601" i="57"/>
  <c r="F599" i="57"/>
  <c r="F597" i="57"/>
  <c r="F595" i="57"/>
  <c r="F593" i="57"/>
  <c r="F586" i="57"/>
  <c r="F584" i="57"/>
  <c r="F581" i="57"/>
  <c r="F579" i="57"/>
  <c r="F577" i="57"/>
  <c r="D557" i="57"/>
  <c r="F557" i="57"/>
  <c r="F554" i="57"/>
  <c r="F551" i="57"/>
  <c r="F548" i="57"/>
  <c r="F545" i="57"/>
  <c r="F542" i="57"/>
  <c r="F539" i="57"/>
  <c r="F536" i="57"/>
  <c r="F534" i="57"/>
  <c r="F532" i="57"/>
  <c r="F530" i="57"/>
  <c r="F528" i="57"/>
  <c r="F524" i="57"/>
  <c r="F523" i="57"/>
  <c r="F522" i="57"/>
  <c r="F519" i="57"/>
  <c r="D517" i="57"/>
  <c r="F517" i="57"/>
  <c r="D506" i="57"/>
  <c r="F506" i="57"/>
  <c r="D504" i="57"/>
  <c r="F504" i="57" s="1"/>
  <c r="D502" i="57"/>
  <c r="D510" i="57" s="1"/>
  <c r="F510" i="57" s="1"/>
  <c r="F502" i="57"/>
  <c r="D500" i="57"/>
  <c r="F500" i="57"/>
  <c r="D498" i="57"/>
  <c r="D508" i="57" s="1"/>
  <c r="F508" i="57" s="1"/>
  <c r="D492" i="57"/>
  <c r="F492" i="57"/>
  <c r="F490" i="57"/>
  <c r="F487" i="57"/>
  <c r="F485" i="57"/>
  <c r="F483" i="57"/>
  <c r="D481" i="57"/>
  <c r="F481" i="57"/>
  <c r="F453" i="57"/>
  <c r="F451" i="57"/>
  <c r="F449" i="57"/>
  <c r="F447" i="57"/>
  <c r="F445" i="57"/>
  <c r="F431" i="57"/>
  <c r="F428" i="57"/>
  <c r="F426" i="57"/>
  <c r="F424" i="57"/>
  <c r="F422" i="57"/>
  <c r="F420" i="57"/>
  <c r="F418" i="57"/>
  <c r="F416" i="57"/>
  <c r="F413" i="57"/>
  <c r="F410" i="57"/>
  <c r="F407" i="57"/>
  <c r="F404" i="57"/>
  <c r="F401" i="57"/>
  <c r="F399" i="57"/>
  <c r="F397" i="57"/>
  <c r="F395" i="57"/>
  <c r="F393" i="57"/>
  <c r="F391" i="57"/>
  <c r="F389" i="57"/>
  <c r="F387" i="57"/>
  <c r="F385" i="57"/>
  <c r="F383" i="57"/>
  <c r="F381" i="57"/>
  <c r="F379" i="57"/>
  <c r="F377" i="57"/>
  <c r="F375" i="57"/>
  <c r="F373" i="57"/>
  <c r="F371" i="57"/>
  <c r="F369" i="57"/>
  <c r="F367" i="57"/>
  <c r="F365" i="57"/>
  <c r="F361" i="57"/>
  <c r="F360" i="57"/>
  <c r="F359" i="57"/>
  <c r="F358" i="57"/>
  <c r="D358" i="57"/>
  <c r="D354" i="57"/>
  <c r="F353" i="57"/>
  <c r="F349" i="57"/>
  <c r="F347" i="57"/>
  <c r="D346" i="57"/>
  <c r="F346" i="57"/>
  <c r="D331" i="57"/>
  <c r="F331" i="57"/>
  <c r="D329" i="57"/>
  <c r="F329" i="57"/>
  <c r="D327" i="57"/>
  <c r="H327" i="57" s="1"/>
  <c r="D325" i="57"/>
  <c r="F325" i="57"/>
  <c r="H323" i="57"/>
  <c r="D323" i="57"/>
  <c r="D337" i="57" s="1"/>
  <c r="F337" i="57" s="1"/>
  <c r="F323" i="57"/>
  <c r="D321" i="57"/>
  <c r="D333" i="57" s="1"/>
  <c r="D314" i="57"/>
  <c r="F314" i="57"/>
  <c r="F312" i="57"/>
  <c r="F309" i="57"/>
  <c r="F307" i="57"/>
  <c r="F305" i="57"/>
  <c r="D303" i="57"/>
  <c r="F303" i="57" s="1"/>
  <c r="F276" i="57"/>
  <c r="F274" i="57"/>
  <c r="F272" i="57"/>
  <c r="F270" i="57"/>
  <c r="F268" i="57"/>
  <c r="F266" i="57"/>
  <c r="F259" i="57"/>
  <c r="F258" i="57"/>
  <c r="D255" i="57"/>
  <c r="F255" i="57" s="1"/>
  <c r="D252" i="57"/>
  <c r="F252" i="57" s="1"/>
  <c r="F250" i="57"/>
  <c r="F248" i="57"/>
  <c r="F246" i="57"/>
  <c r="F242" i="57"/>
  <c r="F239" i="57"/>
  <c r="F236" i="57"/>
  <c r="F233" i="57"/>
  <c r="F230" i="57"/>
  <c r="F227" i="57"/>
  <c r="F224" i="57"/>
  <c r="F221" i="57"/>
  <c r="F218" i="57"/>
  <c r="F215" i="57"/>
  <c r="F212" i="57"/>
  <c r="F209" i="57"/>
  <c r="F207" i="57"/>
  <c r="F205" i="57"/>
  <c r="F203" i="57"/>
  <c r="F201" i="57"/>
  <c r="F199" i="57"/>
  <c r="F197" i="57"/>
  <c r="F195" i="57"/>
  <c r="F193" i="57"/>
  <c r="F191" i="57"/>
  <c r="F189" i="57"/>
  <c r="F187" i="57"/>
  <c r="F185" i="57"/>
  <c r="F183" i="57"/>
  <c r="F181" i="57"/>
  <c r="F179" i="57"/>
  <c r="F177" i="57"/>
  <c r="F175" i="57"/>
  <c r="F173" i="57"/>
  <c r="F171" i="57"/>
  <c r="F169" i="57"/>
  <c r="F167" i="57"/>
  <c r="F165" i="57"/>
  <c r="F163" i="57"/>
  <c r="F161" i="57"/>
  <c r="F159" i="57"/>
  <c r="F157" i="57"/>
  <c r="F155" i="57"/>
  <c r="F153" i="57"/>
  <c r="D151" i="57"/>
  <c r="F151" i="57" s="1"/>
  <c r="D149" i="57"/>
  <c r="F149" i="57" s="1"/>
  <c r="F147" i="57"/>
  <c r="F145" i="57"/>
  <c r="D141" i="57"/>
  <c r="F141" i="57"/>
  <c r="F140" i="57"/>
  <c r="D139" i="57"/>
  <c r="F139" i="57" s="1"/>
  <c r="D135" i="57"/>
  <c r="F135" i="57"/>
  <c r="D133" i="57"/>
  <c r="F133" i="57"/>
  <c r="D118" i="57"/>
  <c r="F118" i="57"/>
  <c r="D116" i="57"/>
  <c r="F116" i="57" s="1"/>
  <c r="D114" i="57"/>
  <c r="F114" i="57" s="1"/>
  <c r="D112" i="57"/>
  <c r="F112" i="57" s="1"/>
  <c r="D110" i="57"/>
  <c r="D124" i="57" s="1"/>
  <c r="F124" i="57" s="1"/>
  <c r="F110" i="57"/>
  <c r="D108" i="57"/>
  <c r="D106" i="57"/>
  <c r="F106" i="57" s="1"/>
  <c r="D104" i="57"/>
  <c r="F104" i="57" s="1"/>
  <c r="D102" i="57"/>
  <c r="D120" i="57" s="1"/>
  <c r="F95" i="57"/>
  <c r="D93" i="57"/>
  <c r="F93" i="57"/>
  <c r="F91" i="57"/>
  <c r="D87" i="57"/>
  <c r="F87" i="57" s="1"/>
  <c r="D83" i="57"/>
  <c r="F83" i="57"/>
  <c r="D81" i="57"/>
  <c r="F81" i="57" s="1"/>
  <c r="D71" i="57"/>
  <c r="F71" i="57"/>
  <c r="D69" i="57"/>
  <c r="F69" i="57"/>
  <c r="D65" i="57"/>
  <c r="F65" i="57"/>
  <c r="D63" i="57"/>
  <c r="D73" i="57"/>
  <c r="F73" i="57"/>
  <c r="D55" i="57"/>
  <c r="F55" i="57"/>
  <c r="D54" i="57"/>
  <c r="F54" i="57"/>
  <c r="F53" i="57"/>
  <c r="F52" i="57"/>
  <c r="F49" i="57"/>
  <c r="F47" i="57"/>
  <c r="D46" i="57"/>
  <c r="F46" i="57"/>
  <c r="F43" i="57"/>
  <c r="D42" i="57"/>
  <c r="F42" i="57"/>
  <c r="D39" i="57"/>
  <c r="F39" i="57" s="1"/>
  <c r="D37" i="57"/>
  <c r="D85" i="57" s="1"/>
  <c r="F85" i="57" s="1"/>
  <c r="D35" i="57"/>
  <c r="F33" i="57"/>
  <c r="F31" i="57"/>
  <c r="F29" i="57"/>
  <c r="D27" i="57"/>
  <c r="F27" i="57" s="1"/>
  <c r="H122" i="65"/>
  <c r="H120" i="65"/>
  <c r="H113" i="65"/>
  <c r="H111" i="65"/>
  <c r="H109" i="65"/>
  <c r="H107" i="65"/>
  <c r="H99" i="65"/>
  <c r="H97" i="65"/>
  <c r="H101" i="65"/>
  <c r="F152" i="65" s="1"/>
  <c r="H88" i="65"/>
  <c r="H90" i="65" s="1"/>
  <c r="F144" i="65" s="1"/>
  <c r="H81" i="65"/>
  <c r="H74" i="65"/>
  <c r="H67" i="65"/>
  <c r="H69" i="65"/>
  <c r="F142" i="65" s="1"/>
  <c r="H61" i="65"/>
  <c r="H60" i="65"/>
  <c r="H58" i="65"/>
  <c r="H51" i="65"/>
  <c r="H47" i="65"/>
  <c r="H45" i="65"/>
  <c r="H43" i="65"/>
  <c r="H41" i="65"/>
  <c r="H36" i="65"/>
  <c r="H28" i="65"/>
  <c r="H26" i="65"/>
  <c r="H18" i="65"/>
  <c r="H16" i="65"/>
  <c r="H14" i="65"/>
  <c r="H12" i="65"/>
  <c r="H10" i="65"/>
  <c r="H8" i="65"/>
  <c r="H6" i="65"/>
  <c r="D534" i="58"/>
  <c r="D533" i="58"/>
  <c r="D532" i="58"/>
  <c r="D530" i="58"/>
  <c r="D772" i="58"/>
  <c r="D349" i="36"/>
  <c r="D299" i="58"/>
  <c r="D298" i="58"/>
  <c r="D297" i="58"/>
  <c r="D641" i="58"/>
  <c r="D103" i="58"/>
  <c r="D99" i="58"/>
  <c r="G184" i="63"/>
  <c r="G182" i="63"/>
  <c r="G180" i="63"/>
  <c r="G173" i="63"/>
  <c r="G171" i="63"/>
  <c r="G169" i="63"/>
  <c r="E165" i="63"/>
  <c r="G165" i="63" s="1"/>
  <c r="E163" i="63"/>
  <c r="G163" i="63" s="1"/>
  <c r="G161" i="63"/>
  <c r="G159" i="63"/>
  <c r="G157" i="63"/>
  <c r="E155" i="63"/>
  <c r="G155" i="63" s="1"/>
  <c r="A155" i="63"/>
  <c r="A157" i="63"/>
  <c r="A159" i="63" s="1"/>
  <c r="A161" i="63" s="1"/>
  <c r="A163" i="63" s="1"/>
  <c r="A165" i="63" s="1"/>
  <c r="A167" i="63" s="1"/>
  <c r="A169" i="63" s="1"/>
  <c r="A171" i="63" s="1"/>
  <c r="A173" i="63" s="1"/>
  <c r="E153" i="63"/>
  <c r="G153" i="63" s="1"/>
  <c r="E146" i="63"/>
  <c r="G146" i="63" s="1"/>
  <c r="G148" i="63" s="1"/>
  <c r="E141" i="63"/>
  <c r="G141" i="63" s="1"/>
  <c r="E139" i="63"/>
  <c r="G139" i="63" s="1"/>
  <c r="E137" i="63"/>
  <c r="G137" i="63"/>
  <c r="G135" i="63"/>
  <c r="A135" i="63"/>
  <c r="A137" i="63"/>
  <c r="A139" i="63" s="1"/>
  <c r="A141" i="63" s="1"/>
  <c r="A146" i="63" s="1"/>
  <c r="E133" i="63"/>
  <c r="G133" i="63" s="1"/>
  <c r="G126" i="63"/>
  <c r="E124" i="63"/>
  <c r="G124" i="63"/>
  <c r="E122" i="63"/>
  <c r="G122" i="63" s="1"/>
  <c r="E120" i="63"/>
  <c r="G120" i="63"/>
  <c r="E118" i="63"/>
  <c r="G118" i="63" s="1"/>
  <c r="E116" i="63"/>
  <c r="G116" i="63" s="1"/>
  <c r="A116" i="63"/>
  <c r="A118" i="63" s="1"/>
  <c r="A120" i="63" s="1"/>
  <c r="A122" i="63" s="1"/>
  <c r="A124" i="63" s="1"/>
  <c r="A126" i="63" s="1"/>
  <c r="E114" i="63"/>
  <c r="G114" i="63" s="1"/>
  <c r="G107" i="63"/>
  <c r="G105" i="63"/>
  <c r="E98" i="63"/>
  <c r="G98" i="63" s="1"/>
  <c r="E96" i="63"/>
  <c r="G96" i="63" s="1"/>
  <c r="E94" i="63"/>
  <c r="G94" i="63" s="1"/>
  <c r="E92" i="63"/>
  <c r="G92" i="63" s="1"/>
  <c r="E90" i="63"/>
  <c r="G90" i="63" s="1"/>
  <c r="E88" i="63"/>
  <c r="G88" i="63" s="1"/>
  <c r="G86" i="63"/>
  <c r="E84" i="63"/>
  <c r="G84" i="63"/>
  <c r="E82" i="63"/>
  <c r="G82" i="63" s="1"/>
  <c r="G80" i="63"/>
  <c r="E78" i="63"/>
  <c r="G78" i="63"/>
  <c r="A78" i="63"/>
  <c r="A80" i="63" s="1"/>
  <c r="A82" i="63" s="1"/>
  <c r="A84" i="63" s="1"/>
  <c r="A86" i="63" s="1"/>
  <c r="A88" i="63" s="1"/>
  <c r="A90" i="63" s="1"/>
  <c r="A92" i="63" s="1"/>
  <c r="A94" i="63" s="1"/>
  <c r="A96" i="63" s="1"/>
  <c r="A98" i="63" s="1"/>
  <c r="G76" i="63"/>
  <c r="G69" i="63"/>
  <c r="A69" i="63"/>
  <c r="G67" i="63"/>
  <c r="E60" i="63"/>
  <c r="G60" i="63" s="1"/>
  <c r="G58" i="63"/>
  <c r="G56" i="63"/>
  <c r="E54" i="63"/>
  <c r="G54" i="63" s="1"/>
  <c r="E50" i="63"/>
  <c r="G50" i="63" s="1"/>
  <c r="E48" i="63"/>
  <c r="E52" i="63" s="1"/>
  <c r="G52" i="63" s="1"/>
  <c r="A48" i="63"/>
  <c r="A50" i="63"/>
  <c r="A52" i="63" s="1"/>
  <c r="A54" i="63" s="1"/>
  <c r="A56" i="63" s="1"/>
  <c r="A58" i="63" s="1"/>
  <c r="A60" i="63" s="1"/>
  <c r="G46" i="63"/>
  <c r="G39" i="63"/>
  <c r="G37" i="63"/>
  <c r="E35" i="63"/>
  <c r="G35" i="63"/>
  <c r="G33" i="63"/>
  <c r="E27" i="63"/>
  <c r="G27" i="63" s="1"/>
  <c r="E25" i="63"/>
  <c r="E23" i="63"/>
  <c r="G23" i="63" s="1"/>
  <c r="G21" i="63"/>
  <c r="E19" i="63"/>
  <c r="G19" i="63" s="1"/>
  <c r="G17" i="63"/>
  <c r="G15" i="63"/>
  <c r="G13" i="63"/>
  <c r="G11" i="63"/>
  <c r="G9" i="63"/>
  <c r="A9" i="63"/>
  <c r="A11" i="63" s="1"/>
  <c r="A13" i="63" s="1"/>
  <c r="A15" i="63" s="1"/>
  <c r="A17" i="63" s="1"/>
  <c r="A19" i="63" s="1"/>
  <c r="A21" i="63" s="1"/>
  <c r="A23" i="63" s="1"/>
  <c r="A25" i="63" s="1"/>
  <c r="A27" i="63" s="1"/>
  <c r="A29" i="63" s="1"/>
  <c r="A31" i="63" s="1"/>
  <c r="A33" i="63" s="1"/>
  <c r="A35" i="63" s="1"/>
  <c r="A37" i="63" s="1"/>
  <c r="A39" i="63" s="1"/>
  <c r="H39" i="63" s="1"/>
  <c r="E7" i="63"/>
  <c r="G7" i="63"/>
  <c r="D57" i="57"/>
  <c r="F57" i="57"/>
  <c r="F35" i="57"/>
  <c r="F37" i="57"/>
  <c r="D672" i="57"/>
  <c r="D674" i="57" s="1"/>
  <c r="F674" i="57" s="1"/>
  <c r="D647" i="57"/>
  <c r="F647" i="57"/>
  <c r="F641" i="57"/>
  <c r="D670" i="57"/>
  <c r="F670" i="57" s="1"/>
  <c r="F643" i="57"/>
  <c r="D661" i="57"/>
  <c r="F661" i="57" s="1"/>
  <c r="F653" i="57"/>
  <c r="F1374" i="57"/>
  <c r="H1405" i="57"/>
  <c r="F973" i="57"/>
  <c r="F685" i="57"/>
  <c r="F63" i="57"/>
  <c r="E167" i="63"/>
  <c r="G167" i="63" s="1"/>
  <c r="H178" i="60"/>
  <c r="H176" i="60"/>
  <c r="H174" i="60"/>
  <c r="H180" i="60" s="1"/>
  <c r="H167" i="60"/>
  <c r="F165" i="60"/>
  <c r="H165" i="60"/>
  <c r="H158" i="60"/>
  <c r="F154" i="60"/>
  <c r="F156" i="60" s="1"/>
  <c r="H156" i="60" s="1"/>
  <c r="H152" i="60"/>
  <c r="H150" i="60"/>
  <c r="H148" i="60"/>
  <c r="H146" i="60"/>
  <c r="F144" i="60"/>
  <c r="H144" i="60"/>
  <c r="F142" i="60"/>
  <c r="H142" i="60" s="1"/>
  <c r="B142" i="60"/>
  <c r="B144" i="60" s="1"/>
  <c r="B146" i="60" s="1"/>
  <c r="B148" i="60" s="1"/>
  <c r="B150" i="60" s="1"/>
  <c r="B152" i="60" s="1"/>
  <c r="B154" i="60" s="1"/>
  <c r="B156" i="60" s="1"/>
  <c r="B158" i="60" s="1"/>
  <c r="H140" i="60"/>
  <c r="H131" i="60"/>
  <c r="H129" i="60"/>
  <c r="F127" i="60"/>
  <c r="H127" i="60" s="1"/>
  <c r="B127" i="60"/>
  <c r="B129" i="60" s="1"/>
  <c r="B131" i="60" s="1"/>
  <c r="H125" i="60"/>
  <c r="H118" i="60"/>
  <c r="H116" i="60"/>
  <c r="H114" i="60"/>
  <c r="H112" i="60"/>
  <c r="H110" i="60"/>
  <c r="H108" i="60"/>
  <c r="H106" i="60"/>
  <c r="F104" i="60"/>
  <c r="H104" i="60" s="1"/>
  <c r="B104" i="60"/>
  <c r="B106" i="60" s="1"/>
  <c r="B108" i="60" s="1"/>
  <c r="B110" i="60" s="1"/>
  <c r="B112" i="60" s="1"/>
  <c r="B114" i="60" s="1"/>
  <c r="B116" i="60" s="1"/>
  <c r="B118" i="60" s="1"/>
  <c r="H102" i="60"/>
  <c r="H95" i="60"/>
  <c r="H93" i="60"/>
  <c r="F86" i="60"/>
  <c r="H86" i="60" s="1"/>
  <c r="F84" i="60"/>
  <c r="H84" i="60" s="1"/>
  <c r="F82" i="60"/>
  <c r="H82" i="60" s="1"/>
  <c r="F80" i="60"/>
  <c r="H80" i="60" s="1"/>
  <c r="H78" i="60"/>
  <c r="B78" i="60"/>
  <c r="B80" i="60" s="1"/>
  <c r="B82" i="60" s="1"/>
  <c r="B84" i="60" s="1"/>
  <c r="B86" i="60" s="1"/>
  <c r="H76" i="60"/>
  <c r="H69" i="60"/>
  <c r="F67" i="60"/>
  <c r="H67" i="60"/>
  <c r="B67" i="60"/>
  <c r="B69" i="60"/>
  <c r="H65" i="60"/>
  <c r="H58" i="60"/>
  <c r="H56" i="60"/>
  <c r="H54" i="60"/>
  <c r="H52" i="60"/>
  <c r="H50" i="60"/>
  <c r="H48" i="60"/>
  <c r="H46" i="60"/>
  <c r="B46" i="60"/>
  <c r="B48" i="60"/>
  <c r="B50" i="60" s="1"/>
  <c r="B52" i="60" s="1"/>
  <c r="B54" i="60" s="1"/>
  <c r="B56" i="60" s="1"/>
  <c r="B58" i="60" s="1"/>
  <c r="H44" i="60"/>
  <c r="H37" i="60"/>
  <c r="F35" i="60"/>
  <c r="H35" i="60" s="1"/>
  <c r="H33" i="60"/>
  <c r="F29" i="60"/>
  <c r="H29" i="60" s="1"/>
  <c r="H27" i="60"/>
  <c r="H25" i="60"/>
  <c r="F23" i="60"/>
  <c r="H23" i="60" s="1"/>
  <c r="H21" i="60"/>
  <c r="F19" i="60"/>
  <c r="H19" i="60" s="1"/>
  <c r="H17" i="60"/>
  <c r="H15" i="60"/>
  <c r="H13" i="60"/>
  <c r="H11" i="60"/>
  <c r="H9" i="60"/>
  <c r="B9" i="60"/>
  <c r="B11" i="60" s="1"/>
  <c r="B13" i="60" s="1"/>
  <c r="B15" i="60" s="1"/>
  <c r="B17" i="60" s="1"/>
  <c r="B19" i="60" s="1"/>
  <c r="B21" i="60" s="1"/>
  <c r="B23" i="60" s="1"/>
  <c r="B25" i="60" s="1"/>
  <c r="B27" i="60" s="1"/>
  <c r="B29" i="60" s="1"/>
  <c r="B31" i="60" s="1"/>
  <c r="B33" i="60" s="1"/>
  <c r="B35" i="60" s="1"/>
  <c r="B37" i="60" s="1"/>
  <c r="H7" i="60"/>
  <c r="D737" i="58"/>
  <c r="D133" i="58"/>
  <c r="D391" i="58"/>
  <c r="D390" i="58"/>
  <c r="D389" i="58"/>
  <c r="D388" i="58"/>
  <c r="D387" i="58"/>
  <c r="G55" i="64"/>
  <c r="G54" i="64"/>
  <c r="G53" i="64"/>
  <c r="G52" i="64"/>
  <c r="G51" i="64"/>
  <c r="G50" i="64"/>
  <c r="G48" i="64"/>
  <c r="G47" i="64"/>
  <c r="G46" i="64"/>
  <c r="F39" i="64"/>
  <c r="F38" i="64"/>
  <c r="F37" i="64"/>
  <c r="F36" i="64"/>
  <c r="F35" i="64"/>
  <c r="F34" i="64"/>
  <c r="F31" i="64"/>
  <c r="F30" i="64"/>
  <c r="F29" i="64"/>
  <c r="F28" i="64"/>
  <c r="F27" i="64"/>
  <c r="F26" i="64"/>
  <c r="F25" i="64"/>
  <c r="F24" i="64"/>
  <c r="F23" i="64"/>
  <c r="F22" i="64"/>
  <c r="F21" i="64"/>
  <c r="F20" i="64"/>
  <c r="F19" i="64"/>
  <c r="F18" i="64"/>
  <c r="F15" i="64"/>
  <c r="F14" i="64"/>
  <c r="F13" i="64"/>
  <c r="F12" i="64"/>
  <c r="F11" i="64"/>
  <c r="F10" i="64"/>
  <c r="F9" i="64"/>
  <c r="F8" i="64"/>
  <c r="F7" i="64"/>
  <c r="F6" i="64"/>
  <c r="F5" i="64"/>
  <c r="F4" i="64"/>
  <c r="F86" i="62"/>
  <c r="F84" i="62"/>
  <c r="F82" i="62"/>
  <c r="F80" i="62"/>
  <c r="F78" i="62"/>
  <c r="F74" i="62"/>
  <c r="F73" i="62"/>
  <c r="F72" i="62"/>
  <c r="F71" i="62"/>
  <c r="F69" i="62"/>
  <c r="F68" i="62"/>
  <c r="F67" i="62"/>
  <c r="F66" i="62"/>
  <c r="F64" i="62"/>
  <c r="F63" i="62"/>
  <c r="F62" i="62"/>
  <c r="F61" i="62"/>
  <c r="F59" i="62"/>
  <c r="F58" i="62"/>
  <c r="F57" i="62"/>
  <c r="F56" i="62"/>
  <c r="F52" i="62"/>
  <c r="F50" i="62"/>
  <c r="F48" i="62"/>
  <c r="F46" i="62"/>
  <c r="F44" i="62"/>
  <c r="F42" i="62"/>
  <c r="F40" i="62"/>
  <c r="F36" i="62"/>
  <c r="F35" i="62"/>
  <c r="F34" i="62"/>
  <c r="F33" i="62"/>
  <c r="F32" i="62"/>
  <c r="F30" i="62"/>
  <c r="F29" i="62"/>
  <c r="F28" i="62"/>
  <c r="F27" i="62"/>
  <c r="F26" i="62"/>
  <c r="F24" i="62"/>
  <c r="F23" i="62"/>
  <c r="F22" i="62"/>
  <c r="F21" i="62"/>
  <c r="F20" i="62"/>
  <c r="F18" i="62"/>
  <c r="F17" i="62"/>
  <c r="F16" i="62"/>
  <c r="F15" i="62"/>
  <c r="F14" i="62"/>
  <c r="F12" i="62"/>
  <c r="F11" i="62"/>
  <c r="F10" i="62"/>
  <c r="F9" i="62"/>
  <c r="F8" i="62"/>
  <c r="G207" i="53"/>
  <c r="G205" i="53"/>
  <c r="G203" i="53"/>
  <c r="G197" i="53"/>
  <c r="G195" i="53"/>
  <c r="G193" i="53"/>
  <c r="G191" i="53"/>
  <c r="G189" i="53"/>
  <c r="G187" i="53"/>
  <c r="G185" i="53"/>
  <c r="G183" i="53"/>
  <c r="G181" i="53"/>
  <c r="G179" i="53"/>
  <c r="G177" i="53"/>
  <c r="G175" i="53"/>
  <c r="G173" i="53"/>
  <c r="G171" i="53"/>
  <c r="G169" i="53"/>
  <c r="G167" i="53"/>
  <c r="G165" i="53"/>
  <c r="G85" i="53"/>
  <c r="G83" i="53"/>
  <c r="G81" i="53"/>
  <c r="G87" i="53" s="1"/>
  <c r="G75" i="53"/>
  <c r="G73" i="53"/>
  <c r="G71" i="53"/>
  <c r="G69" i="53"/>
  <c r="G67" i="53"/>
  <c r="G65" i="53"/>
  <c r="G63" i="53"/>
  <c r="G61" i="53"/>
  <c r="G59" i="53"/>
  <c r="G57" i="53"/>
  <c r="G55" i="53"/>
  <c r="G53" i="53"/>
  <c r="G206" i="52"/>
  <c r="G204" i="52"/>
  <c r="G202" i="52"/>
  <c r="G200" i="52"/>
  <c r="G198" i="52"/>
  <c r="G196" i="52"/>
  <c r="G194" i="52"/>
  <c r="G192" i="52"/>
  <c r="G190" i="52"/>
  <c r="G184" i="52"/>
  <c r="G182" i="52"/>
  <c r="G180" i="52"/>
  <c r="G178" i="52"/>
  <c r="G176" i="52"/>
  <c r="G168" i="52"/>
  <c r="G166" i="52"/>
  <c r="G164" i="52"/>
  <c r="G162" i="52"/>
  <c r="G160" i="52"/>
  <c r="G158" i="52"/>
  <c r="G156" i="52"/>
  <c r="G154" i="52"/>
  <c r="G152" i="52"/>
  <c r="G150" i="52"/>
  <c r="G148" i="52"/>
  <c r="G146" i="52"/>
  <c r="G144" i="52"/>
  <c r="G142" i="52"/>
  <c r="G140" i="52"/>
  <c r="G138" i="52"/>
  <c r="G136" i="52"/>
  <c r="G130" i="52"/>
  <c r="G128" i="52"/>
  <c r="G126" i="52"/>
  <c r="G124" i="52"/>
  <c r="G122" i="52"/>
  <c r="G120" i="52"/>
  <c r="G118" i="52"/>
  <c r="G116" i="52"/>
  <c r="G114" i="52"/>
  <c r="G112" i="52"/>
  <c r="G110" i="52"/>
  <c r="G108" i="52"/>
  <c r="G106" i="52"/>
  <c r="G104" i="52"/>
  <c r="G102" i="52"/>
  <c r="G100" i="52"/>
  <c r="G89" i="52"/>
  <c r="G87" i="52"/>
  <c r="G85" i="52"/>
  <c r="G83" i="52"/>
  <c r="G81" i="52"/>
  <c r="G79" i="52"/>
  <c r="G77" i="52"/>
  <c r="G75" i="52"/>
  <c r="G73" i="52"/>
  <c r="G67" i="52"/>
  <c r="G65" i="52"/>
  <c r="G63" i="52"/>
  <c r="G61" i="52"/>
  <c r="G59" i="52"/>
  <c r="G57" i="52"/>
  <c r="G55" i="52"/>
  <c r="G53" i="52"/>
  <c r="G51" i="52"/>
  <c r="G49" i="52"/>
  <c r="G47" i="52"/>
  <c r="G45" i="52"/>
  <c r="G41" i="52"/>
  <c r="G39" i="52"/>
  <c r="G37" i="52"/>
  <c r="G35" i="52"/>
  <c r="G29" i="52"/>
  <c r="G27" i="52"/>
  <c r="G25" i="52"/>
  <c r="G23" i="52"/>
  <c r="G21" i="52"/>
  <c r="G19" i="52"/>
  <c r="G17" i="52"/>
  <c r="G15" i="52"/>
  <c r="G13" i="52"/>
  <c r="G11" i="52"/>
  <c r="G9" i="52"/>
  <c r="G7" i="52"/>
  <c r="D768" i="58"/>
  <c r="D526" i="58"/>
  <c r="D295" i="58"/>
  <c r="D294" i="58"/>
  <c r="D293" i="58"/>
  <c r="D484" i="58"/>
  <c r="D201" i="58"/>
  <c r="D199" i="58"/>
  <c r="D124" i="58"/>
  <c r="D120" i="58"/>
  <c r="D382" i="36"/>
  <c r="D381" i="36"/>
  <c r="D380" i="36"/>
  <c r="D384" i="36"/>
  <c r="D385" i="36"/>
  <c r="D386" i="36"/>
  <c r="D390" i="36"/>
  <c r="D378" i="36"/>
  <c r="D372" i="36"/>
  <c r="D366" i="36"/>
  <c r="D365" i="36"/>
  <c r="D364" i="36"/>
  <c r="D362" i="36"/>
  <c r="D361" i="36"/>
  <c r="D360" i="36"/>
  <c r="D359" i="36"/>
  <c r="D424" i="36"/>
  <c r="D423" i="36"/>
  <c r="D422" i="36"/>
  <c r="D420" i="36"/>
  <c r="D419" i="36"/>
  <c r="D418" i="36"/>
  <c r="D417" i="36"/>
  <c r="D286" i="36"/>
  <c r="D284" i="36"/>
  <c r="D283" i="36"/>
  <c r="D272" i="36"/>
  <c r="D270" i="36"/>
  <c r="D269" i="36"/>
  <c r="D262" i="36"/>
  <c r="D256" i="36"/>
  <c r="D254" i="36"/>
  <c r="D253" i="36"/>
  <c r="D252" i="36"/>
  <c r="D192" i="36"/>
  <c r="D191" i="36"/>
  <c r="D190" i="36"/>
  <c r="D188" i="36"/>
  <c r="D187" i="36"/>
  <c r="D186" i="36"/>
  <c r="D179" i="36"/>
  <c r="D178" i="36"/>
  <c r="D177" i="36"/>
  <c r="D176" i="36"/>
  <c r="D174" i="36"/>
  <c r="D173" i="36"/>
  <c r="D172" i="36"/>
  <c r="D171" i="36"/>
  <c r="D169" i="36"/>
  <c r="D168" i="36"/>
  <c r="D167" i="36"/>
  <c r="D166" i="36"/>
  <c r="D164" i="36"/>
  <c r="D163" i="36"/>
  <c r="D162" i="36"/>
  <c r="D160" i="36"/>
  <c r="D159" i="36"/>
  <c r="D158" i="36"/>
  <c r="D157" i="36"/>
  <c r="D42" i="36"/>
  <c r="D33" i="36"/>
  <c r="D32" i="36"/>
  <c r="D31" i="36"/>
  <c r="D29" i="36"/>
  <c r="D28" i="36"/>
  <c r="D27" i="36"/>
  <c r="D353" i="36"/>
  <c r="D345" i="36"/>
  <c r="D341" i="36"/>
  <c r="D340" i="36"/>
  <c r="D339" i="36"/>
  <c r="D338" i="36"/>
  <c r="D337" i="36"/>
  <c r="D336" i="36"/>
  <c r="D335" i="36"/>
  <c r="D334" i="36"/>
  <c r="D333" i="36"/>
  <c r="D332" i="36"/>
  <c r="D330" i="36"/>
  <c r="D327" i="36"/>
  <c r="D326" i="36"/>
  <c r="D324" i="36"/>
  <c r="D323" i="36"/>
  <c r="D322" i="36"/>
  <c r="D320" i="36"/>
  <c r="D319" i="36"/>
  <c r="D318" i="36"/>
  <c r="D317" i="36"/>
  <c r="D315" i="36"/>
  <c r="D311" i="36"/>
  <c r="D307" i="36"/>
  <c r="D306" i="36"/>
  <c r="D305" i="36"/>
  <c r="D303" i="36"/>
  <c r="D301" i="36"/>
  <c r="D300" i="36"/>
  <c r="D298" i="36"/>
  <c r="D297" i="36"/>
  <c r="D296" i="36"/>
  <c r="D709" i="58"/>
  <c r="D708" i="58"/>
  <c r="D707" i="58"/>
  <c r="D706" i="58"/>
  <c r="D732" i="58"/>
  <c r="D281" i="36"/>
  <c r="D245" i="36"/>
  <c r="D244" i="36"/>
  <c r="D243" i="36"/>
  <c r="D219" i="36"/>
  <c r="D218" i="36"/>
  <c r="D217" i="36"/>
  <c r="D216" i="36"/>
  <c r="D215" i="36"/>
  <c r="G175" i="54"/>
  <c r="G173" i="54"/>
  <c r="G171" i="54"/>
  <c r="G169" i="54"/>
  <c r="G177" i="54" s="1"/>
  <c r="G163" i="54"/>
  <c r="G161" i="54"/>
  <c r="G159" i="54"/>
  <c r="G157" i="54"/>
  <c r="G155" i="54"/>
  <c r="G153" i="54"/>
  <c r="G151" i="54"/>
  <c r="G149" i="54"/>
  <c r="G147" i="54"/>
  <c r="G145" i="54"/>
  <c r="G143" i="54"/>
  <c r="G135" i="54"/>
  <c r="G133" i="54"/>
  <c r="G131" i="54"/>
  <c r="G129" i="54"/>
  <c r="G127" i="54"/>
  <c r="G125" i="54"/>
  <c r="G123" i="54"/>
  <c r="G121" i="54"/>
  <c r="G119" i="54"/>
  <c r="G117" i="54"/>
  <c r="G137" i="54" s="1"/>
  <c r="G105" i="54"/>
  <c r="G103" i="54"/>
  <c r="G101" i="54"/>
  <c r="G99" i="54"/>
  <c r="G93" i="54"/>
  <c r="G90" i="54"/>
  <c r="G89" i="54"/>
  <c r="G86" i="54"/>
  <c r="G83" i="54"/>
  <c r="G81" i="54"/>
  <c r="G79" i="54"/>
  <c r="G77" i="54"/>
  <c r="G74" i="54"/>
  <c r="G72" i="54"/>
  <c r="G70" i="54"/>
  <c r="G68" i="54"/>
  <c r="G66" i="54"/>
  <c r="G64" i="54"/>
  <c r="G56" i="54"/>
  <c r="G54" i="54"/>
  <c r="G52" i="54"/>
  <c r="G50" i="54"/>
  <c r="G48" i="54"/>
  <c r="G46" i="54"/>
  <c r="G44" i="54"/>
  <c r="G42" i="54"/>
  <c r="G40" i="54"/>
  <c r="G38" i="54"/>
  <c r="G26" i="54"/>
  <c r="G24" i="54"/>
  <c r="G22" i="54"/>
  <c r="G20" i="54"/>
  <c r="G13" i="54"/>
  <c r="G11" i="54"/>
  <c r="G15" i="54" s="1"/>
  <c r="G9" i="54"/>
  <c r="D581" i="58"/>
  <c r="D764" i="58"/>
  <c r="G155" i="53"/>
  <c r="G153" i="53"/>
  <c r="G151" i="53"/>
  <c r="G149" i="53"/>
  <c r="G147" i="53"/>
  <c r="G141" i="53"/>
  <c r="G143" i="53" s="1"/>
  <c r="G135" i="53"/>
  <c r="G133" i="53"/>
  <c r="G131" i="53"/>
  <c r="G129" i="53"/>
  <c r="G127" i="53"/>
  <c r="G125" i="53"/>
  <c r="G123" i="53"/>
  <c r="G121" i="53"/>
  <c r="G119" i="53"/>
  <c r="G107" i="53"/>
  <c r="G105" i="53"/>
  <c r="G103" i="53"/>
  <c r="G101" i="53"/>
  <c r="G42" i="53"/>
  <c r="G40" i="53"/>
  <c r="G38" i="53"/>
  <c r="G36" i="53"/>
  <c r="G34" i="53"/>
  <c r="G28" i="53"/>
  <c r="G30" i="53" s="1"/>
  <c r="G22" i="53"/>
  <c r="G20" i="53"/>
  <c r="G18" i="53"/>
  <c r="G16" i="53"/>
  <c r="G14" i="53"/>
  <c r="G12" i="53"/>
  <c r="G10" i="53"/>
  <c r="G8" i="53"/>
  <c r="D440" i="36"/>
  <c r="D439" i="36"/>
  <c r="D438" i="36"/>
  <c r="D436" i="36"/>
  <c r="D435" i="36"/>
  <c r="D434" i="36"/>
  <c r="D433" i="36"/>
  <c r="D432" i="36"/>
  <c r="D431" i="36"/>
  <c r="D430" i="36"/>
  <c r="D429" i="36"/>
  <c r="D428" i="36"/>
  <c r="D427" i="36"/>
  <c r="D411" i="36"/>
  <c r="D403" i="36"/>
  <c r="D399" i="36"/>
  <c r="D395" i="36"/>
  <c r="D357" i="36"/>
  <c r="D290" i="36"/>
  <c r="D289" i="36"/>
  <c r="D288" i="36"/>
  <c r="D277" i="36"/>
  <c r="D276" i="36"/>
  <c r="D275" i="36"/>
  <c r="D267" i="36"/>
  <c r="D266" i="36"/>
  <c r="D265" i="36"/>
  <c r="D264" i="36"/>
  <c r="D250" i="36"/>
  <c r="D239" i="36"/>
  <c r="D238" i="36"/>
  <c r="D237" i="36"/>
  <c r="D236" i="36"/>
  <c r="D234" i="36"/>
  <c r="D228" i="36"/>
  <c r="D227" i="36"/>
  <c r="D226" i="36"/>
  <c r="D225" i="36"/>
  <c r="D223" i="36"/>
  <c r="D222" i="36"/>
  <c r="D221" i="36"/>
  <c r="D213" i="36"/>
  <c r="D212" i="36"/>
  <c r="D211" i="36"/>
  <c r="D210" i="36"/>
  <c r="D209" i="36"/>
  <c r="D207" i="36"/>
  <c r="D206" i="36"/>
  <c r="D205" i="36"/>
  <c r="D204" i="36"/>
  <c r="D203" i="36"/>
  <c r="D201" i="36"/>
  <c r="D200" i="36"/>
  <c r="D199" i="36"/>
  <c r="D198" i="36"/>
  <c r="D197" i="36"/>
  <c r="D196" i="36"/>
  <c r="D195" i="36"/>
  <c r="D184" i="36"/>
  <c r="D182" i="36"/>
  <c r="D181" i="36"/>
  <c r="D155" i="36"/>
  <c r="D152" i="36"/>
  <c r="D151" i="36"/>
  <c r="D150" i="36"/>
  <c r="D149" i="36"/>
  <c r="D147" i="36"/>
  <c r="D146" i="36"/>
  <c r="D145" i="36"/>
  <c r="D144" i="36"/>
  <c r="D142" i="36"/>
  <c r="D141" i="36"/>
  <c r="D140" i="36"/>
  <c r="D139" i="36"/>
  <c r="D137" i="36"/>
  <c r="D133" i="36"/>
  <c r="D129" i="36"/>
  <c r="D125" i="36"/>
  <c r="D121" i="36"/>
  <c r="D113" i="36"/>
  <c r="D112" i="36"/>
  <c r="D111" i="36"/>
  <c r="D109" i="36"/>
  <c r="D107" i="36"/>
  <c r="D106" i="36"/>
  <c r="D104" i="36"/>
  <c r="D103" i="36"/>
  <c r="D102" i="36"/>
  <c r="D101" i="36"/>
  <c r="D99" i="36"/>
  <c r="D98" i="36"/>
  <c r="D97" i="36"/>
  <c r="D96" i="36"/>
  <c r="D94" i="36"/>
  <c r="D93" i="36"/>
  <c r="D92" i="36"/>
  <c r="D91" i="36"/>
  <c r="D90" i="36"/>
  <c r="D89" i="36"/>
  <c r="D87" i="36"/>
  <c r="D85" i="36"/>
  <c r="D84" i="36"/>
  <c r="D83" i="36"/>
  <c r="D82" i="36"/>
  <c r="D81" i="36"/>
  <c r="D80" i="36"/>
  <c r="D79" i="36"/>
  <c r="D77" i="36"/>
  <c r="D69" i="36"/>
  <c r="D65" i="36"/>
  <c r="D61" i="36"/>
  <c r="D57" i="36"/>
  <c r="D55" i="36"/>
  <c r="D54" i="36"/>
  <c r="D52" i="36"/>
  <c r="D50" i="36"/>
  <c r="D49" i="36"/>
  <c r="D47" i="36"/>
  <c r="D45" i="36"/>
  <c r="D44" i="36"/>
  <c r="D38" i="36"/>
  <c r="D36" i="36"/>
  <c r="D35" i="36"/>
  <c r="D25" i="36"/>
  <c r="D24" i="36"/>
  <c r="D23" i="36"/>
  <c r="D21" i="36"/>
  <c r="D20" i="36"/>
  <c r="D19" i="36"/>
  <c r="D18" i="36"/>
  <c r="D16" i="36"/>
  <c r="D15" i="36"/>
  <c r="D14" i="36"/>
  <c r="D13" i="36"/>
  <c r="D12" i="36"/>
  <c r="D11" i="36"/>
  <c r="D9" i="36"/>
  <c r="D8" i="36"/>
  <c r="D7" i="36"/>
  <c r="D6" i="36"/>
  <c r="D854" i="58"/>
  <c r="D853" i="58"/>
  <c r="D852" i="58"/>
  <c r="D850" i="58"/>
  <c r="D849" i="58"/>
  <c r="D848" i="58"/>
  <c r="D846" i="58"/>
  <c r="D845" i="58"/>
  <c r="D844" i="58"/>
  <c r="D843" i="58"/>
  <c r="D842" i="58"/>
  <c r="D841" i="58"/>
  <c r="D840" i="58"/>
  <c r="D839" i="58"/>
  <c r="D838" i="58"/>
  <c r="D837" i="58"/>
  <c r="D830" i="58"/>
  <c r="D821" i="58"/>
  <c r="D815" i="58"/>
  <c r="D811" i="58"/>
  <c r="D810" i="58"/>
  <c r="D809" i="58"/>
  <c r="D807" i="58"/>
  <c r="D801" i="58"/>
  <c r="D795" i="58"/>
  <c r="D794" i="58"/>
  <c r="D793" i="58"/>
  <c r="D791" i="58"/>
  <c r="D790" i="58"/>
  <c r="D789" i="58"/>
  <c r="D788" i="58"/>
  <c r="D786" i="58"/>
  <c r="D785" i="58"/>
  <c r="D784" i="58"/>
  <c r="D782" i="58"/>
  <c r="D781" i="58"/>
  <c r="D780" i="58"/>
  <c r="D779" i="58"/>
  <c r="D777" i="58"/>
  <c r="D758" i="58"/>
  <c r="D752" i="58"/>
  <c r="D747" i="58"/>
  <c r="D746" i="58"/>
  <c r="D745" i="58"/>
  <c r="D744" i="58"/>
  <c r="D742" i="58"/>
  <c r="D723" i="58"/>
  <c r="D714" i="58"/>
  <c r="D713" i="58"/>
  <c r="D712" i="58"/>
  <c r="D711" i="58"/>
  <c r="D704" i="58"/>
  <c r="D703" i="58"/>
  <c r="D702" i="58"/>
  <c r="D701" i="58"/>
  <c r="D699" i="58"/>
  <c r="D693" i="58"/>
  <c r="D689" i="58"/>
  <c r="D685" i="58"/>
  <c r="D681" i="58"/>
  <c r="D677" i="58"/>
  <c r="D676" i="58"/>
  <c r="D675" i="58"/>
  <c r="D673" i="58"/>
  <c r="D669" i="58"/>
  <c r="D665" i="58"/>
  <c r="D661" i="58"/>
  <c r="D660" i="58"/>
  <c r="D659" i="58"/>
  <c r="D657" i="58"/>
  <c r="D656" i="58"/>
  <c r="D653" i="58"/>
  <c r="D652" i="58"/>
  <c r="D649" i="58"/>
  <c r="D645" i="58"/>
  <c r="D637" i="58"/>
  <c r="D632" i="58"/>
  <c r="D627" i="58"/>
  <c r="D622" i="58"/>
  <c r="D617" i="58"/>
  <c r="D612" i="58"/>
  <c r="D607" i="58"/>
  <c r="D602" i="58"/>
  <c r="D597" i="58"/>
  <c r="D591" i="58"/>
  <c r="D586" i="58"/>
  <c r="D577" i="58"/>
  <c r="D572" i="58"/>
  <c r="D570" i="58"/>
  <c r="D569" i="58"/>
  <c r="D567" i="58"/>
  <c r="D563" i="58"/>
  <c r="D559" i="58"/>
  <c r="D555" i="58"/>
  <c r="D551" i="58"/>
  <c r="D547" i="58"/>
  <c r="D542" i="58"/>
  <c r="D538" i="58"/>
  <c r="D521" i="58"/>
  <c r="D519" i="58"/>
  <c r="D518" i="58"/>
  <c r="D516" i="58"/>
  <c r="D515" i="58"/>
  <c r="D514" i="58"/>
  <c r="D512" i="58"/>
  <c r="D510" i="58"/>
  <c r="D506" i="58"/>
  <c r="D504" i="58"/>
  <c r="D500" i="58"/>
  <c r="D498" i="58"/>
  <c r="D494" i="58"/>
  <c r="D492" i="58"/>
  <c r="D480" i="58"/>
  <c r="D477" i="58"/>
  <c r="D476" i="58"/>
  <c r="D474" i="58"/>
  <c r="D472" i="58"/>
  <c r="D471" i="58"/>
  <c r="D469" i="58"/>
  <c r="D465" i="58"/>
  <c r="D461" i="58"/>
  <c r="D457" i="58"/>
  <c r="D454" i="58"/>
  <c r="D452" i="58"/>
  <c r="D451" i="58"/>
  <c r="D450" i="58"/>
  <c r="D446" i="58"/>
  <c r="D445" i="58"/>
  <c r="D444" i="58"/>
  <c r="D440" i="58"/>
  <c r="D436" i="58"/>
  <c r="D434" i="58"/>
  <c r="D433" i="58"/>
  <c r="D432" i="58"/>
  <c r="D430" i="58"/>
  <c r="D428" i="58"/>
  <c r="D427" i="58"/>
  <c r="D425" i="58"/>
  <c r="D424" i="58"/>
  <c r="D423" i="58"/>
  <c r="D422" i="58"/>
  <c r="D420" i="58"/>
  <c r="D414" i="58"/>
  <c r="D409" i="58"/>
  <c r="D408" i="58"/>
  <c r="D407" i="58"/>
  <c r="D406" i="58"/>
  <c r="D405" i="58"/>
  <c r="D403" i="58"/>
  <c r="D402" i="58"/>
  <c r="D401" i="58"/>
  <c r="D400" i="58"/>
  <c r="D399" i="58"/>
  <c r="D397" i="58"/>
  <c r="D396" i="58"/>
  <c r="D395" i="58"/>
  <c r="D394" i="58"/>
  <c r="D393" i="58"/>
  <c r="D385" i="58"/>
  <c r="D384" i="58"/>
  <c r="D383" i="58"/>
  <c r="D382" i="58"/>
  <c r="D381" i="58"/>
  <c r="D379" i="58"/>
  <c r="D378" i="58"/>
  <c r="D377" i="58"/>
  <c r="D376" i="58"/>
  <c r="D375" i="58"/>
  <c r="D373" i="58"/>
  <c r="D372" i="58"/>
  <c r="D371" i="58"/>
  <c r="D370" i="58"/>
  <c r="D369" i="58"/>
  <c r="D367" i="58"/>
  <c r="D366" i="58"/>
  <c r="D365" i="58"/>
  <c r="D364" i="58"/>
  <c r="D363" i="58"/>
  <c r="D361" i="58"/>
  <c r="D360" i="58"/>
  <c r="D359" i="58"/>
  <c r="D358" i="58"/>
  <c r="D357" i="58"/>
  <c r="D355" i="58"/>
  <c r="D354" i="58"/>
  <c r="D353" i="58"/>
  <c r="D352" i="58"/>
  <c r="D351" i="58"/>
  <c r="D349" i="58"/>
  <c r="D348" i="58"/>
  <c r="D347" i="58"/>
  <c r="D346" i="58"/>
  <c r="D345" i="58"/>
  <c r="D343" i="58"/>
  <c r="D342" i="58"/>
  <c r="D341" i="58"/>
  <c r="D340" i="58"/>
  <c r="D339" i="58"/>
  <c r="D337" i="58"/>
  <c r="D336" i="58"/>
  <c r="D335" i="58"/>
  <c r="D334" i="58"/>
  <c r="D333" i="58"/>
  <c r="D331" i="58"/>
  <c r="D327" i="58"/>
  <c r="D323" i="58"/>
  <c r="D322" i="58"/>
  <c r="D321" i="58"/>
  <c r="D320" i="58"/>
  <c r="D318" i="58"/>
  <c r="D317" i="58"/>
  <c r="D316" i="58"/>
  <c r="D315" i="58"/>
  <c r="D314" i="58"/>
  <c r="D313" i="58"/>
  <c r="D311" i="58"/>
  <c r="D310" i="58"/>
  <c r="D309" i="58"/>
  <c r="D307" i="58"/>
  <c r="D306" i="58"/>
  <c r="D305" i="58"/>
  <c r="D304" i="58"/>
  <c r="D303" i="58"/>
  <c r="D302" i="58"/>
  <c r="D291" i="58"/>
  <c r="D285" i="58"/>
  <c r="D279" i="58"/>
  <c r="D278" i="58"/>
  <c r="D277" i="58"/>
  <c r="D275" i="58"/>
  <c r="D274" i="58"/>
  <c r="D273" i="58"/>
  <c r="D271" i="58"/>
  <c r="D270" i="58"/>
  <c r="D269" i="58"/>
  <c r="D267" i="58"/>
  <c r="D266" i="58"/>
  <c r="D265" i="58"/>
  <c r="D264" i="58"/>
  <c r="D262" i="58"/>
  <c r="D261" i="58"/>
  <c r="D260" i="58"/>
  <c r="D259" i="58"/>
  <c r="D257" i="58"/>
  <c r="D256" i="58"/>
  <c r="D255" i="58"/>
  <c r="D254" i="58"/>
  <c r="D252" i="58"/>
  <c r="D251" i="58"/>
  <c r="D250" i="58"/>
  <c r="D248" i="58"/>
  <c r="D247" i="58"/>
  <c r="D246" i="58"/>
  <c r="D245" i="58"/>
  <c r="D243" i="58"/>
  <c r="D242" i="58"/>
  <c r="D241" i="58"/>
  <c r="D240" i="58"/>
  <c r="D239" i="58"/>
  <c r="D238" i="58"/>
  <c r="D236" i="58"/>
  <c r="D231" i="58"/>
  <c r="D226" i="58"/>
  <c r="D225" i="58"/>
  <c r="D224" i="58"/>
  <c r="D223" i="58"/>
  <c r="D221" i="58"/>
  <c r="D217" i="58"/>
  <c r="D213" i="58"/>
  <c r="D209" i="58"/>
  <c r="B205" i="58"/>
  <c r="D205" i="58" s="1"/>
  <c r="D197" i="58"/>
  <c r="D193" i="58"/>
  <c r="D192" i="58"/>
  <c r="D191" i="58"/>
  <c r="D189" i="58"/>
  <c r="D188" i="58"/>
  <c r="D187" i="58"/>
  <c r="D185" i="58"/>
  <c r="D183" i="58"/>
  <c r="D182" i="58"/>
  <c r="D180" i="58"/>
  <c r="D175" i="58"/>
  <c r="D174" i="58"/>
  <c r="D173" i="58"/>
  <c r="D172" i="58"/>
  <c r="D171" i="58"/>
  <c r="D169" i="58"/>
  <c r="D168" i="58"/>
  <c r="D167" i="58"/>
  <c r="D166" i="58"/>
  <c r="D164" i="58"/>
  <c r="D162" i="58"/>
  <c r="D161" i="58"/>
  <c r="D160" i="58"/>
  <c r="D159" i="58"/>
  <c r="D158" i="58"/>
  <c r="D157" i="58"/>
  <c r="D156" i="58"/>
  <c r="D154" i="58"/>
  <c r="D146" i="58"/>
  <c r="D144" i="58"/>
  <c r="D143" i="58"/>
  <c r="D141" i="58"/>
  <c r="D137" i="58"/>
  <c r="D128" i="58"/>
  <c r="D127" i="58"/>
  <c r="D126" i="58"/>
  <c r="D115" i="58"/>
  <c r="D111" i="58"/>
  <c r="D107" i="58"/>
  <c r="D95" i="58"/>
  <c r="D94" i="58"/>
  <c r="D93" i="58"/>
  <c r="D91" i="58"/>
  <c r="D90" i="58"/>
  <c r="D89" i="58"/>
  <c r="D87" i="58"/>
  <c r="D83" i="58"/>
  <c r="D82" i="58"/>
  <c r="D81" i="58"/>
  <c r="D79" i="58"/>
  <c r="D75" i="58"/>
  <c r="D74" i="58"/>
  <c r="D73" i="58"/>
  <c r="D71" i="58"/>
  <c r="D70" i="58"/>
  <c r="D69" i="58"/>
  <c r="D67" i="58"/>
  <c r="D66" i="58"/>
  <c r="D65" i="58"/>
  <c r="D63" i="58"/>
  <c r="D59" i="58"/>
  <c r="D57" i="58"/>
  <c r="D56" i="58"/>
  <c r="D54" i="58"/>
  <c r="D52" i="58"/>
  <c r="D51" i="58"/>
  <c r="D49" i="58"/>
  <c r="D47" i="58"/>
  <c r="D46" i="58"/>
  <c r="D44" i="58"/>
  <c r="D43" i="58"/>
  <c r="D42" i="58"/>
  <c r="D40" i="58"/>
  <c r="D38" i="58"/>
  <c r="D37" i="58"/>
  <c r="D35" i="58"/>
  <c r="D33" i="58"/>
  <c r="D32" i="58"/>
  <c r="D30" i="58"/>
  <c r="D25" i="58"/>
  <c r="D20" i="58"/>
  <c r="D15" i="58"/>
  <c r="D11" i="58"/>
  <c r="D10" i="58"/>
  <c r="D6" i="58"/>
  <c r="D5" i="58"/>
  <c r="G48" i="63" l="1"/>
  <c r="H124" i="65"/>
  <c r="F158" i="65" s="1"/>
  <c r="F160" i="65" s="1"/>
  <c r="H115" i="65"/>
  <c r="F156" i="65" s="1"/>
  <c r="H21" i="65"/>
  <c r="F134" i="65" s="1"/>
  <c r="H30" i="65"/>
  <c r="F136" i="65" s="1"/>
  <c r="G165" i="54"/>
  <c r="G179" i="54" s="1"/>
  <c r="G45" i="64"/>
  <c r="G49" i="64"/>
  <c r="G44" i="64" s="1"/>
  <c r="G43" i="64" s="1"/>
  <c r="F17" i="64"/>
  <c r="F16" i="64" s="1"/>
  <c r="G208" i="53"/>
  <c r="G199" i="53"/>
  <c r="G156" i="53"/>
  <c r="G137" i="53"/>
  <c r="G158" i="53" s="1"/>
  <c r="G44" i="53"/>
  <c r="F1498" i="57"/>
  <c r="F1341" i="57" s="1"/>
  <c r="F1324" i="57"/>
  <c r="F1195" i="57" s="1"/>
  <c r="F1076" i="57"/>
  <c r="F1047" i="57" s="1"/>
  <c r="F1040" i="57"/>
  <c r="F946" i="57" s="1"/>
  <c r="F835" i="57"/>
  <c r="F806" i="57" s="1"/>
  <c r="F799" i="57"/>
  <c r="F622" i="57" s="1"/>
  <c r="F663" i="57"/>
  <c r="F614" i="57" s="1"/>
  <c r="F605" i="57"/>
  <c r="F468" i="57" s="1"/>
  <c r="F494" i="57"/>
  <c r="F462" i="57" s="1"/>
  <c r="F455" i="57"/>
  <c r="F290" i="57" s="1"/>
  <c r="F316" i="57"/>
  <c r="F284" i="57" s="1"/>
  <c r="F278" i="57"/>
  <c r="F14" i="57" s="1"/>
  <c r="F75" i="57"/>
  <c r="F6" i="57" s="1"/>
  <c r="H169" i="60"/>
  <c r="H97" i="60"/>
  <c r="H60" i="60"/>
  <c r="D442" i="36"/>
  <c r="D453" i="36" s="1"/>
  <c r="D75" i="36"/>
  <c r="D447" i="36" s="1"/>
  <c r="D860" i="58"/>
  <c r="D872" i="58" s="1"/>
  <c r="D301" i="58"/>
  <c r="D868" i="58" s="1"/>
  <c r="F1167" i="57"/>
  <c r="F1051" i="57" s="1"/>
  <c r="H53" i="65"/>
  <c r="F138" i="65" s="1"/>
  <c r="F33" i="64"/>
  <c r="F32" i="64" s="1"/>
  <c r="E29" i="63"/>
  <c r="G29" i="63" s="1"/>
  <c r="D1238" i="57"/>
  <c r="F1238" i="57" s="1"/>
  <c r="D152" i="58"/>
  <c r="D866" i="58" s="1"/>
  <c r="D536" i="58"/>
  <c r="D869" i="58" s="1"/>
  <c r="F969" i="57"/>
  <c r="F940" i="57" s="1"/>
  <c r="F1516" i="57"/>
  <c r="F1549" i="57" s="1"/>
  <c r="G69" i="52"/>
  <c r="H114" i="57"/>
  <c r="F498" i="57"/>
  <c r="F512" i="57" s="1"/>
  <c r="F464" i="57" s="1"/>
  <c r="H62" i="65"/>
  <c r="F140" i="65" s="1"/>
  <c r="D219" i="58"/>
  <c r="D867" i="58" s="1"/>
  <c r="G28" i="54"/>
  <c r="G30" i="54" s="1"/>
  <c r="F354" i="57"/>
  <c r="F433" i="57" s="1"/>
  <c r="F288" i="57" s="1"/>
  <c r="G77" i="53"/>
  <c r="G89" i="53" s="1"/>
  <c r="G132" i="52"/>
  <c r="H120" i="60"/>
  <c r="H71" i="60"/>
  <c r="G107" i="54"/>
  <c r="F3" i="64"/>
  <c r="F2" i="64" s="1"/>
  <c r="D1240" i="57"/>
  <c r="F1240" i="57" s="1"/>
  <c r="F1242" i="57" s="1"/>
  <c r="F1191" i="57" s="1"/>
  <c r="F102" i="57"/>
  <c r="H108" i="57"/>
  <c r="G208" i="52"/>
  <c r="F1182" i="57"/>
  <c r="F1053" i="57" s="1"/>
  <c r="D774" i="58"/>
  <c r="D870" i="58" s="1"/>
  <c r="H88" i="60"/>
  <c r="F1372" i="57"/>
  <c r="F1382" i="57" s="1"/>
  <c r="F1333" i="57" s="1"/>
  <c r="D836" i="58"/>
  <c r="D871" i="58" s="1"/>
  <c r="F649" i="57"/>
  <c r="F612" i="57" s="1"/>
  <c r="F1084" i="57"/>
  <c r="F1094" i="57" s="1"/>
  <c r="F1049" i="57" s="1"/>
  <c r="F1023" i="57"/>
  <c r="F944" i="57" s="1"/>
  <c r="G95" i="54"/>
  <c r="H154" i="60"/>
  <c r="H160" i="60" s="1"/>
  <c r="G109" i="53"/>
  <c r="G112" i="53" s="1"/>
  <c r="G58" i="54"/>
  <c r="G186" i="52"/>
  <c r="H1226" i="57"/>
  <c r="G31" i="52"/>
  <c r="G24" i="53"/>
  <c r="G46" i="53" s="1"/>
  <c r="D426" i="36"/>
  <c r="D452" i="36" s="1"/>
  <c r="G175" i="63"/>
  <c r="H136" i="60"/>
  <c r="F59" i="57"/>
  <c r="F4" i="57" s="1"/>
  <c r="D339" i="57"/>
  <c r="F339" i="57" s="1"/>
  <c r="G91" i="52"/>
  <c r="E447" i="67"/>
  <c r="D10" i="24" s="1"/>
  <c r="F916" i="57"/>
  <c r="F810" i="57" s="1"/>
  <c r="D122" i="57"/>
  <c r="F122" i="57" s="1"/>
  <c r="F120" i="57"/>
  <c r="D1394" i="57"/>
  <c r="F1394" i="57" s="1"/>
  <c r="F1392" i="57"/>
  <c r="F333" i="57"/>
  <c r="D335" i="57"/>
  <c r="F335" i="57" s="1"/>
  <c r="F1396" i="57"/>
  <c r="F1335" i="57" s="1"/>
  <c r="F780" i="57"/>
  <c r="F620" i="57" s="1"/>
  <c r="F261" i="57"/>
  <c r="F12" i="57" s="1"/>
  <c r="F1481" i="57"/>
  <c r="F1339" i="57" s="1"/>
  <c r="F588" i="57"/>
  <c r="F466" i="57" s="1"/>
  <c r="F1307" i="57"/>
  <c r="F1193" i="57" s="1"/>
  <c r="D194" i="36"/>
  <c r="D449" i="36" s="1"/>
  <c r="D1090" i="57"/>
  <c r="F1090" i="57" s="1"/>
  <c r="D355" i="36"/>
  <c r="D451" i="36" s="1"/>
  <c r="F975" i="57"/>
  <c r="F987" i="57" s="1"/>
  <c r="F942" i="57" s="1"/>
  <c r="F5" i="62"/>
  <c r="D849" i="57"/>
  <c r="F849" i="57" s="1"/>
  <c r="F853" i="57" s="1"/>
  <c r="F808" i="57" s="1"/>
  <c r="F681" i="57"/>
  <c r="F699" i="57" s="1"/>
  <c r="F618" i="57" s="1"/>
  <c r="F327" i="57"/>
  <c r="D89" i="57"/>
  <c r="F89" i="57" s="1"/>
  <c r="F97" i="57" s="1"/>
  <c r="F8" i="57" s="1"/>
  <c r="D1413" i="57"/>
  <c r="F1413" i="57" s="1"/>
  <c r="F1415" i="57" s="1"/>
  <c r="F1337" i="57" s="1"/>
  <c r="E31" i="63"/>
  <c r="G31" i="63" s="1"/>
  <c r="D135" i="36"/>
  <c r="D448" i="36" s="1"/>
  <c r="H977" i="57"/>
  <c r="F77" i="62"/>
  <c r="G25" i="63"/>
  <c r="F31" i="60"/>
  <c r="H31" i="60" s="1"/>
  <c r="H39" i="60" s="1"/>
  <c r="F1360" i="57"/>
  <c r="F39" i="62"/>
  <c r="D292" i="36"/>
  <c r="D450" i="36" s="1"/>
  <c r="D1366" i="57"/>
  <c r="F1366" i="57" s="1"/>
  <c r="F321" i="57"/>
  <c r="F54" i="62"/>
  <c r="F672" i="57"/>
  <c r="F676" i="57" s="1"/>
  <c r="F616" i="57" s="1"/>
  <c r="D126" i="57"/>
  <c r="F126" i="57" s="1"/>
  <c r="H1084" i="57"/>
  <c r="F108" i="57"/>
  <c r="F146" i="65" l="1"/>
  <c r="F162" i="65" s="1"/>
  <c r="D19" i="24" s="1"/>
  <c r="F97" i="62"/>
  <c r="D18" i="24" s="1"/>
  <c r="G109" i="54"/>
  <c r="G183" i="54" s="1"/>
  <c r="D17" i="24" s="1"/>
  <c r="F1" i="64"/>
  <c r="E60" i="64" s="1"/>
  <c r="D16" i="24" s="1"/>
  <c r="G210" i="53"/>
  <c r="G213" i="53" s="1"/>
  <c r="G93" i="52"/>
  <c r="F1197" i="57"/>
  <c r="F1199" i="57" s="1"/>
  <c r="F1201" i="57" s="1"/>
  <c r="F1545" i="57" s="1"/>
  <c r="I1545" i="57" s="1"/>
  <c r="F1055" i="57"/>
  <c r="F948" i="57"/>
  <c r="F950" i="57" s="1"/>
  <c r="F952" i="57" s="1"/>
  <c r="F1541" i="57" s="1"/>
  <c r="I1541" i="57" s="1"/>
  <c r="F814" i="57"/>
  <c r="F816" i="57" s="1"/>
  <c r="F818" i="57" s="1"/>
  <c r="F1539" i="57" s="1"/>
  <c r="I1539" i="57" s="1"/>
  <c r="F624" i="57"/>
  <c r="F626" i="57" s="1"/>
  <c r="G188" i="63"/>
  <c r="D12" i="24" s="1"/>
  <c r="H182" i="60"/>
  <c r="D11" i="24" s="1"/>
  <c r="D454" i="36"/>
  <c r="D9" i="24" s="1"/>
  <c r="D873" i="58"/>
  <c r="D8" i="24" s="1"/>
  <c r="G210" i="52"/>
  <c r="F470" i="57"/>
  <c r="F472" i="57" s="1"/>
  <c r="F474" i="57" s="1"/>
  <c r="F1535" i="57" s="1"/>
  <c r="I1535" i="57" s="1"/>
  <c r="F341" i="57"/>
  <c r="F286" i="57" s="1"/>
  <c r="F292" i="57" s="1"/>
  <c r="F294" i="57" s="1"/>
  <c r="F296" i="57" s="1"/>
  <c r="F1533" i="57" s="1"/>
  <c r="I1533" i="57" s="1"/>
  <c r="F1368" i="57"/>
  <c r="F1331" i="57" s="1"/>
  <c r="F1343" i="57" s="1"/>
  <c r="F1345" i="57" s="1"/>
  <c r="F1347" i="57" s="1"/>
  <c r="F1547" i="57" s="1"/>
  <c r="I1547" i="57" s="1"/>
  <c r="G92" i="53"/>
  <c r="F128" i="57"/>
  <c r="F10" i="57" s="1"/>
  <c r="F16" i="57" s="1"/>
  <c r="F18" i="57" s="1"/>
  <c r="F20" i="57" s="1"/>
  <c r="F1531" i="57" s="1"/>
  <c r="E448" i="67"/>
  <c r="E450" i="67" s="1"/>
  <c r="F163" i="65" l="1"/>
  <c r="F164" i="65" s="1"/>
  <c r="G216" i="53"/>
  <c r="D15" i="24" s="1"/>
  <c r="G214" i="52"/>
  <c r="D14" i="24" s="1"/>
  <c r="F1057" i="57"/>
  <c r="F628" i="57"/>
  <c r="F1537" i="57" s="1"/>
  <c r="I1537" i="57" s="1"/>
  <c r="I1531" i="57"/>
  <c r="I1543" i="57" l="1"/>
  <c r="F1551" i="57"/>
  <c r="I1551" i="57" s="1"/>
  <c r="D13" i="24" l="1"/>
  <c r="D20" i="24" s="1"/>
  <c r="D23" i="24"/>
  <c r="D25" i="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Matjaz</author>
  </authors>
  <commentList>
    <comment ref="E448" authorId="0" shapeId="0" xr:uid="{00000000-0006-0000-0400-000001000000}">
      <text>
        <r>
          <rPr>
            <b/>
            <sz val="8"/>
            <color indexed="81"/>
            <rFont val="Tahoma"/>
            <family val="2"/>
            <charset val="238"/>
          </rPr>
          <t>Matjaz:</t>
        </r>
        <r>
          <rPr>
            <sz val="8"/>
            <color indexed="81"/>
            <rFont val="Tahoma"/>
            <family val="2"/>
            <charset val="238"/>
          </rPr>
          <t xml:space="preserve">
</t>
        </r>
      </text>
    </comment>
  </commentList>
</comments>
</file>

<file path=xl/sharedStrings.xml><?xml version="1.0" encoding="utf-8"?>
<sst xmlns="http://schemas.openxmlformats.org/spreadsheetml/2006/main" count="6144" uniqueCount="1931">
  <si>
    <t>OPOMBE</t>
  </si>
  <si>
    <t> </t>
  </si>
  <si>
    <t>Opomba 1:</t>
  </si>
  <si>
    <t>Ponudnik sestavi ponudbeni predračun tako, da vnese cene na enoto v EUR brez DDV v stolpec »Cena/enoto« za vse navedene postavke. Vnos cen je omejen na dve decimalni mesti. Vse ostale celice so zaklenjene in morajo ostati nespremenjene.</t>
  </si>
  <si>
    <t>Opomba 2:</t>
  </si>
  <si>
    <t>Ponudnik mora vpisati svoje ponudbene cene brez DDV v vse postavke ponudbenega predračuna. Postavka brez označene cene ne bo plačana, naročnik pa bo smatral, da je upoštevana v okviru ostalih izpolnjenih pozicij.</t>
  </si>
  <si>
    <t>Opomba 3:</t>
  </si>
  <si>
    <t>Na posameznih zavihkih je vstavljena formula, ki sama doda % za nepredvidena dela. V primeru odkritja in odprave računskih napak se temu ustrezno spremeni tudi nominalna vrednost nepredvidenih del, ki je izražena v odstotku (enota mere je odstotek) od skupne vrednosti vseh ostalih postavk brez DDV.</t>
  </si>
  <si>
    <t>Opomba 4:</t>
  </si>
  <si>
    <t>Opomba: Vse količine izkopanega materiala, ki se transportira in deponira na stalni deponiji, se izračuna po izkopanih količinah raščenega terena. Upošteva se 2.000 kg na m3; lapor 2.300 kg/m3</t>
  </si>
  <si>
    <t>GRADBENI IN POSEBNI ODPADKI: Izvajalec za vse produkte rušitvenih del in izkope ter odstranitve posebnih odpadkov sam priskrbi potrebno deponijo in plača vse spremljajoče stroške. Z vsemi odpadki je potrebno ravnati v skladu z načrtom rušitvenih del in elaboratom ravnanja z gradbenimi odpadki ter Uredbo o odpadkih, ki nastanejo pri gradbenih delih.</t>
  </si>
  <si>
    <t>Opomba 5:</t>
  </si>
  <si>
    <t>Opomba: Vsa demontirana cestna oprema (drogovi, ogledala, ograje, ipd.) ter LTŽ pokrovi jaškov, se po navodilih nadzora in investitorja, dostavijo nepoškodovani na lokacijo Komunale Zagorje ob Savi.</t>
  </si>
  <si>
    <t>Opomba 6:</t>
  </si>
  <si>
    <t>Opomba: Vsi izgrajeni komunalni vodi v lasti občine Zagorje ob Savi (javno vodovodno omrežje, javno kanalizacijsko omrežje, javna razsvetljava, avtomatizacija, ..) morajo biti po končani gradnji preizkušeni (tlačno, video, meritve, …), geodetsko posneti ter vpisani v kataster GJI na GURS. Strošek teh storitev mora biti vključen v postavke izgradnje tega komunalnega voda, neglede ali so zato postavke v posameznih postavkah opisani ali ne!</t>
  </si>
  <si>
    <t>Opomba 7:</t>
  </si>
  <si>
    <t>V ceni je upoštevati notranjo kontrolo (tekoče  preiskave).</t>
  </si>
  <si>
    <t>Opomba 8:</t>
  </si>
  <si>
    <t>Vsi hladni stiki na obrabni plasti morajo biti obdelani z bitumensko pasto.</t>
  </si>
  <si>
    <t>Opomba 9:</t>
  </si>
  <si>
    <t>Pri asfaltih morajo biti v enotnih cenah upoštevani vsi pobrizgi s polimerno bitumensko emulzijo ter predhodno čiščenje površine.</t>
  </si>
  <si>
    <t>Opomba 10:</t>
  </si>
  <si>
    <t>V ceni je upoštevati vsa potrebna geodetska dela</t>
  </si>
  <si>
    <t>Opomba 11:</t>
  </si>
  <si>
    <t>Pri zagotavljanju in kontroli kvalitete materialov in vgrajevanja je potrebno smiselno upoštevati posebne tehnične pogoje za preddela, zemeljska dela in temeljenje, voziščne konstrukcije, odvodnjavanje in opremo cest ter dopolnitve</t>
  </si>
  <si>
    <t>Opomba 13:</t>
  </si>
  <si>
    <t>Ponudba mora vsebovati tudi izdelavo tehnološkega elaborata, dopolnitve varnostnega načrta (po potrebi) ter izdelavo načrta ureditve gradbišča.</t>
  </si>
  <si>
    <t>Opomba 14:</t>
  </si>
  <si>
    <t xml:space="preserve">Vse gradbene odpadke je potrebno odpeljati na ustrezno deponijo (vključeno v ceno odstranitve) in nadzoru predložiti evidenčne liste ravnanja z gradbenimi odpadki ter končno poročilo o odpadkih. </t>
  </si>
  <si>
    <t>Opomba 15:</t>
  </si>
  <si>
    <t>Dela je izvajati po projektni dokumentaciji, v skladu z veljavnimi tehničnimi predpisi, normativi in standardi ob upoštevanju zahtev iz varstva pri delu.</t>
  </si>
  <si>
    <t>Opomba 16:</t>
  </si>
  <si>
    <t>V enotnih cenah morajo biti zajeti vsi stroški po Splošnih tehničnih pogojih.</t>
  </si>
  <si>
    <t>Opomba 17:</t>
  </si>
  <si>
    <t>Dokumentacija za prevzem objekta je strošek izvajalca zato je v ponudbo potrebno vračunati tudi izdelavo dokumentacije za prevzem del: dokazilo o zanesljivosti objekta (2 izvoda), geodetski načrt, PID (4 izvodi z digitalnim zapisom), vris komunalnih vodov v podzemni kataster GJI na GURS in vsa potrebna dokumentacija za pridobitev uporabnega dovoljenja. Strošek teh storitev mora biti vključen v postavke izgradnje tega komunalnega voda, neglede ali so zato postavke v posameznih postavkah opisani ali ne!</t>
  </si>
  <si>
    <t>Opomba 18:</t>
  </si>
  <si>
    <t xml:space="preserve">Vsi prefabricnirani cementni robniki 15/25 cm morajo biti tipa pero - utor. </t>
  </si>
  <si>
    <t>Opomba 19:</t>
  </si>
  <si>
    <t xml:space="preserve">V sklopu organizacije gradbišča mora izvajalec opraviljati redno čiščenje javnih cest, ki bodo onesnažene zaradi gradbiščnih prevozov. Strošek mora biti vključen v postavkah. </t>
  </si>
  <si>
    <t xml:space="preserve">Opomba 20: </t>
  </si>
  <si>
    <t xml:space="preserve">Polovične in popolne zapore občinskih javnih cest izvaja redni vzdrževalec občinskih javnih cest občine Zagorje ob Savi. Stroški se plačajo po dejanskih stroških, ki se dokazujejo z računi. Izvajalec mora upoštevati tudi upravne takse, elaborate in ostale morebitne stroške v povezavi z zaporo ceste. </t>
  </si>
  <si>
    <t>Opomba 21:</t>
  </si>
  <si>
    <t xml:space="preserve">Lesno biomaso izvajalec deponira na dogovorjenem mestu (dogovorjeno z investitorjem, ki je lastnik biomase), v radiju 5 km. </t>
  </si>
  <si>
    <t>Opomba 22:</t>
  </si>
  <si>
    <t>Zatravitev je potrebno izvesti s travno mešanico v razmerju: Vrežasta rdeča bilnica (Festuca rubra L.t.) SAMANTA  (10% - 15%); Trpežna ljuljka (Lolium parenne L.) PLATINUM  (10% - 15%); Travniška latovka (Poe pratensis L.) GEISHA   (10% - 15%); Šopasta rdeča bilnica (Festuca rubra com.) CASANOVA  (10% - 15%);  Rdeča bilnica park. (Festuca rubra rubra) MAXIMA1  (15% - 20%); Trpežna ljuljka (Lolium parenne L.) BELLEVUE (30% - 40%)</t>
  </si>
  <si>
    <t>Opomba 23:</t>
  </si>
  <si>
    <t xml:space="preserve">Dobavljene trinice, ki se odstranijo, se deponirajo na deponijo Občine Zagorje ob Savi, v radiju 3 km in so v lasti naročnika. </t>
  </si>
  <si>
    <t xml:space="preserve">   – strojno z nakladanjem</t>
  </si>
  <si>
    <t>SKUPNA REKAPITULACIJA</t>
  </si>
  <si>
    <t>Plaz Pečarjeva-Okrogarjeva</t>
  </si>
  <si>
    <t>1. DOVOZNE POTI IN PLATOJI-Sever</t>
  </si>
  <si>
    <t xml:space="preserve"> </t>
  </si>
  <si>
    <t>2. DOSTOPNA POVEZAVA-Jug</t>
  </si>
  <si>
    <t>3. KONSTRUKCIJE</t>
  </si>
  <si>
    <t>4. MOST ČEZ MEDIJO 1</t>
  </si>
  <si>
    <t>5. MOST ČEZ MEDIJO 2</t>
  </si>
  <si>
    <t>6. VODOVOD</t>
  </si>
  <si>
    <t>7. RAZSVETLJAVA</t>
  </si>
  <si>
    <t>8. ELEKTRO VODI -gradbena dela</t>
  </si>
  <si>
    <t>9. ELEKTRO SN VODI -montažna dela</t>
  </si>
  <si>
    <t>10. TK VODI</t>
  </si>
  <si>
    <t>11. HORTIKULTURA</t>
  </si>
  <si>
    <t>12. RUŠENJA</t>
  </si>
  <si>
    <t>13. NEPREDVIDENA DELA (10% vrednosti del 1-13)  po dejanskem obračunu</t>
  </si>
  <si>
    <t>14. Zavarovanje odgovornosti (določila iz razpisne dokumentacije določeno pod točko 13.11)</t>
  </si>
  <si>
    <t xml:space="preserve">SKUPAJ </t>
  </si>
  <si>
    <t>DDV 22%</t>
  </si>
  <si>
    <t>SKUPAJ</t>
  </si>
  <si>
    <t>Plaz Pečarjeva-Okrogarjeva -dovozne poti in platoji</t>
  </si>
  <si>
    <t>Merska enota</t>
  </si>
  <si>
    <t>količina</t>
  </si>
  <si>
    <t>cena/enoto</t>
  </si>
  <si>
    <t>cena</t>
  </si>
  <si>
    <t xml:space="preserve">  1.PREDDELA                            </t>
  </si>
  <si>
    <t xml:space="preserve">  1.01    Šifra: 11 123</t>
  </si>
  <si>
    <t xml:space="preserve">  Obnova in zavarovanje zakoličbe osi trase</t>
  </si>
  <si>
    <t xml:space="preserve">  ostale javne ceste v hribovitem terenu</t>
  </si>
  <si>
    <t xml:space="preserve">    km                                  </t>
  </si>
  <si>
    <t xml:space="preserve">  1.02    Šifra: 11 223</t>
  </si>
  <si>
    <t xml:space="preserve">  Postavitev in zavarovanje prečnega profila</t>
  </si>
  <si>
    <t xml:space="preserve">    kos                                 </t>
  </si>
  <si>
    <t xml:space="preserve">  1.03   Šifra:  12 141</t>
  </si>
  <si>
    <t xml:space="preserve">  Odstranitev grmovja in dreves z debli premera do 10 cm</t>
  </si>
  <si>
    <t xml:space="preserve">  ter vej na gosto porasli površini - ročno</t>
  </si>
  <si>
    <t xml:space="preserve">  m2 </t>
  </si>
  <si>
    <t xml:space="preserve">  1.04    Šifra: 12 151</t>
  </si>
  <si>
    <t xml:space="preserve">  Posek in odstranitev drevesa z deblom premera 11 do 30 cm</t>
  </si>
  <si>
    <t xml:space="preserve">  ter odstranitev vej    </t>
  </si>
  <si>
    <t xml:space="preserve">  1.05   Šifra:  12 152</t>
  </si>
  <si>
    <t xml:space="preserve">  Posek in odstranitev drevesa z deblom premera 31 do 50 cm</t>
  </si>
  <si>
    <t xml:space="preserve">   kos</t>
  </si>
  <si>
    <t xml:space="preserve">  1.06    Šifra: 12 162</t>
  </si>
  <si>
    <t xml:space="preserve">  Odstranitev panja s premerom 11 do 30 cm z odvozom na stalno deponijo       </t>
  </si>
  <si>
    <t xml:space="preserve">  1.07    Šifra: 12 165</t>
  </si>
  <si>
    <t xml:space="preserve">  Odstranitev panja s premerom 31 do 50 cm z odvozom na stalno deponijo       </t>
  </si>
  <si>
    <t xml:space="preserve">  1.08    Šifra: 12 211</t>
  </si>
  <si>
    <t xml:space="preserve">  Demontaža prometnega znaka na enem podstavku            </t>
  </si>
  <si>
    <t xml:space="preserve">  1.09    Šifra: 12 321</t>
  </si>
  <si>
    <t xml:space="preserve">  Porušitev in odstranitev asfaltne plasti</t>
  </si>
  <si>
    <t xml:space="preserve">  v debelini do 5 cm</t>
  </si>
  <si>
    <t xml:space="preserve">    m2                                  </t>
  </si>
  <si>
    <t xml:space="preserve">  1.10    Šifra: 12 323</t>
  </si>
  <si>
    <t xml:space="preserve">  v debelini nad 10 cm</t>
  </si>
  <si>
    <t xml:space="preserve">  1.11    Šifra: 12 383</t>
  </si>
  <si>
    <t xml:space="preserve">  Rezanje asfaltne plasti s talno diamantno žago,</t>
  </si>
  <si>
    <t xml:space="preserve">  debele 11 do 15 cm</t>
  </si>
  <si>
    <t xml:space="preserve">    m1                                  </t>
  </si>
  <si>
    <t xml:space="preserve">  1.12    Šifra: 12 372</t>
  </si>
  <si>
    <t xml:space="preserve">  Rezkanje in odvoz asfaltne krovne plasti v debelini 4 do 7 cm</t>
  </si>
  <si>
    <t xml:space="preserve">   m2</t>
  </si>
  <si>
    <t xml:space="preserve">  1.13    Šifra: 12 391</t>
  </si>
  <si>
    <t xml:space="preserve">  Porušitev in odstranitev robnika iz cementnega betona</t>
  </si>
  <si>
    <t xml:space="preserve">  1.14    Šifra: 0  0</t>
  </si>
  <si>
    <t xml:space="preserve">  Porušitev in odstanitev vseh vrst tlakov (granitni, tlakovci, itd)</t>
  </si>
  <si>
    <t xml:space="preserve">  1.15    Šifra: 0  0</t>
  </si>
  <si>
    <t xml:space="preserve">  Porušitev in odstanitev vseh vrst ograj</t>
  </si>
  <si>
    <t xml:space="preserve">  1.16    Šifra: 0  0</t>
  </si>
  <si>
    <t xml:space="preserve">  Porušitev in odstranitev parapeta iz lomljenca v betonu</t>
  </si>
  <si>
    <t xml:space="preserve">    m3                                  </t>
  </si>
  <si>
    <t xml:space="preserve">  1.17    Šifra: 0  0</t>
  </si>
  <si>
    <t xml:space="preserve">  Porušitev in odstranitev vseh vrst stopnišč</t>
  </si>
  <si>
    <t xml:space="preserve">    m2                                 </t>
  </si>
  <si>
    <t xml:space="preserve">  1.18    Šifra: 12 496</t>
  </si>
  <si>
    <t xml:space="preserve">  Porušitev in odstranitev zidu iz ojačanega cementnega betona.</t>
  </si>
  <si>
    <t xml:space="preserve">  1.19    Šifra:  0   0</t>
  </si>
  <si>
    <t xml:space="preserve">  Rušenje obstoječe kanalizacije iz bet. cevi premera do 30 cm          </t>
  </si>
  <si>
    <t xml:space="preserve">  1.20    Šifra:  0   0</t>
  </si>
  <si>
    <t xml:space="preserve">  Rušenje obstoječe kanalizacije iz PVC premera 30-60 cm          </t>
  </si>
  <si>
    <t xml:space="preserve">  1.21  Šifra:  0  0</t>
  </si>
  <si>
    <t xml:space="preserve">  Porušitev in odstranitev lesene vrtne ute tlorisnih dimenzij 11m2 </t>
  </si>
  <si>
    <t xml:space="preserve">  m2</t>
  </si>
  <si>
    <t xml:space="preserve">  1.22  Šifra:  0  0</t>
  </si>
  <si>
    <t xml:space="preserve">  Porušitev in odstranitev lesene barake tlorisnih dimenzij 22m2 </t>
  </si>
  <si>
    <t xml:space="preserve">  1.23    Šifra: 0   0</t>
  </si>
  <si>
    <t xml:space="preserve">  Odstranitev žive meje </t>
  </si>
  <si>
    <t xml:space="preserve">    m1                                 </t>
  </si>
  <si>
    <t xml:space="preserve">  1.24    Šifra: 0   0</t>
  </si>
  <si>
    <t xml:space="preserve">  Izdelava tlaka iz poprej odstranjenih betonskih tlakovcev</t>
  </si>
  <si>
    <t xml:space="preserve">  1.25    Šifra: 0 0</t>
  </si>
  <si>
    <t xml:space="preserve">  Nabava sadik lovorikovca 1kos/30cm višine cca 1m in zasaditev žive meje, vključno s humusom in založnim gnojilom</t>
  </si>
  <si>
    <t xml:space="preserve">  1.26    Šifra: 0   0</t>
  </si>
  <si>
    <t xml:space="preserve">  Prestavitev zunanje enote toplotne črpalke na primeren odmik od meje</t>
  </si>
  <si>
    <t xml:space="preserve">  urejanja gradbišča (delovnega platoja)</t>
  </si>
  <si>
    <t xml:space="preserve">  1.27    Šifra: 0   0</t>
  </si>
  <si>
    <t xml:space="preserve">  Rušenje in odstranitev večje skupne greznice tlorisnih dimenzij cca 30m2</t>
  </si>
  <si>
    <t xml:space="preserve">  1.28    Šifra:  0   0</t>
  </si>
  <si>
    <t xml:space="preserve">  Zakoličba komunalnih vodov. (ocena)           </t>
  </si>
  <si>
    <t xml:space="preserve">   kos                               </t>
  </si>
  <si>
    <t xml:space="preserve">  1.29    Šifra: 0  0</t>
  </si>
  <si>
    <t xml:space="preserve">  Zavarovanje gradbišča v času gradnje s polovično ali popolno zaporo</t>
  </si>
  <si>
    <t xml:space="preserve">  prometa. (Opomba 20)</t>
  </si>
  <si>
    <t xml:space="preserve">    dan                                 </t>
  </si>
  <si>
    <t xml:space="preserve">  1.30    Šifra: 13 311</t>
  </si>
  <si>
    <t xml:space="preserve">  Organizacija gradbišča – postavitev začasnih objektov</t>
  </si>
  <si>
    <t xml:space="preserve">  1.31    Šifra: 13 312</t>
  </si>
  <si>
    <t xml:space="preserve">  Organizacija gradbišča – odstranitev začasnih objektov</t>
  </si>
  <si>
    <t xml:space="preserve">  1.32    Šifra:  0   0</t>
  </si>
  <si>
    <t xml:space="preserve">  Dovoz z deponije in vgrajevanje asfaltnega frezanca, kot omilitveni</t>
  </si>
  <si>
    <t xml:space="preserve">  ukrep proti prašenju med gradnjo</t>
  </si>
  <si>
    <t xml:space="preserve">   m3                              </t>
  </si>
  <si>
    <t xml:space="preserve">  1.33    Šifra:  0   0</t>
  </si>
  <si>
    <t>Pranje in pometanje javnih površin (občinske ceste) na območju, ki mejijo na gradbišče, s stroji Komunale Zagorje in PGD Zagorje-mesto, po naročilu in potrditvi strokovnega nadzora</t>
  </si>
  <si>
    <t xml:space="preserve">   ur                              </t>
  </si>
  <si>
    <t xml:space="preserve">  PREDDELA                            </t>
  </si>
  <si>
    <t xml:space="preserve">  2.ZEMELJSKA DELA IN TEMELJENJE        </t>
  </si>
  <si>
    <t xml:space="preserve">  2.01    Šifra: 21 112</t>
  </si>
  <si>
    <t xml:space="preserve">  Površinski izkop plodne zemljine – 1. kategorije</t>
  </si>
  <si>
    <t xml:space="preserve">  – strojno z odrivom do 50 m</t>
  </si>
  <si>
    <t xml:space="preserve">  2.02    Šifra: 21 224</t>
  </si>
  <si>
    <t xml:space="preserve">  Široki izkop vezljive zemljine – 3. kategorije</t>
  </si>
  <si>
    <t xml:space="preserve">  2.03    Šifra: 22 112</t>
  </si>
  <si>
    <t xml:space="preserve">  Ureditev planuma temeljnih tal vezljive zemljine</t>
  </si>
  <si>
    <t xml:space="preserve">  – 3. kategorije</t>
  </si>
  <si>
    <t xml:space="preserve">  2.04    Šifra:  0   0</t>
  </si>
  <si>
    <t xml:space="preserve">  Nabava kamnitega mat. in izdelava     </t>
  </si>
  <si>
    <t xml:space="preserve">  kamnite posteljice v min. deb. 40 cm (granulacija 0-90mm)       </t>
  </si>
  <si>
    <t xml:space="preserve">  (izboljšava temeljnih tal, vključno s hodniki).           </t>
  </si>
  <si>
    <t xml:space="preserve">  2.05   Šifra:  23 313</t>
  </si>
  <si>
    <t xml:space="preserve">  Dobava in vgraditev geotekstilije za ločilno plast (po načrtu), natezna    </t>
  </si>
  <si>
    <t xml:space="preserve">  trdnost nad 14 do 16 kN/m2</t>
  </si>
  <si>
    <t xml:space="preserve">  2.06    Šifra: 25 121</t>
  </si>
  <si>
    <t xml:space="preserve">  humuziranje s plodno zemljo s plodno zemljo brežine z valjanjem, v debelini do 15 cm</t>
  </si>
  <si>
    <t xml:space="preserve">  - ročno</t>
  </si>
  <si>
    <t xml:space="preserve">     m2                                 </t>
  </si>
  <si>
    <t xml:space="preserve">  2.07    Šifra: 25 151</t>
  </si>
  <si>
    <t xml:space="preserve">  Doplačilo za zatravitev s semenom v sestavi (Opomba 22)</t>
  </si>
  <si>
    <t xml:space="preserve">  2.08    Šifra:  0   0</t>
  </si>
  <si>
    <t xml:space="preserve">  Izdelava komprimiranega nasipa iz materiala iz izkopa</t>
  </si>
  <si>
    <t xml:space="preserve">  2.09    Šifra:  24 474</t>
  </si>
  <si>
    <t>Izdelava nasipa iz zrnate kamnine – 3. kategorije z dobavo iz kamnoloma</t>
  </si>
  <si>
    <t xml:space="preserve">    m3                                 </t>
  </si>
  <si>
    <t xml:space="preserve">  2.10    Šifra: 0   0</t>
  </si>
  <si>
    <t xml:space="preserve"> Strojna Izravnava zemljišča in zatravitev  s semenom v sestavi (Opomba 22)</t>
  </si>
  <si>
    <t xml:space="preserve">  2.11    Šifra:  29 124</t>
  </si>
  <si>
    <t xml:space="preserve">  Prevoz materiala na razdaljo nad 25 do 30 km</t>
  </si>
  <si>
    <t xml:space="preserve">   t</t>
  </si>
  <si>
    <t xml:space="preserve">  2.12    Šifra:  29 152</t>
  </si>
  <si>
    <t xml:space="preserve"> Odlaganje odpadne zmesi zemljine in kamnine</t>
  </si>
  <si>
    <t xml:space="preserve">  2.13    Šifra:  29 153</t>
  </si>
  <si>
    <t xml:space="preserve"> Odlaganje odpadnega asfalta na komunalno deponijo</t>
  </si>
  <si>
    <t xml:space="preserve">  2.14    Šifra:  29 154</t>
  </si>
  <si>
    <t xml:space="preserve"> Odlaganje odpadnega cementnega betona na komunalno deponijo</t>
  </si>
  <si>
    <t xml:space="preserve">  ZEMELJSKA DELA IN TEMELJENJE        </t>
  </si>
  <si>
    <t xml:space="preserve">  3.VOZIŠČNE KONSTRUKCIJE               </t>
  </si>
  <si>
    <t xml:space="preserve">  3.01    Šifra: 31 132</t>
  </si>
  <si>
    <t xml:space="preserve">  Izdelava nevezane nosilne plasti enakomerno</t>
  </si>
  <si>
    <t xml:space="preserve">  zrnatega drobljenca iz kamnine v debelini 21 do 30 cm</t>
  </si>
  <si>
    <t xml:space="preserve">  3.02    Šifra: 31 342</t>
  </si>
  <si>
    <t>Izdelava zgornje nosilne plasti bituminiziranega drobljenca zrnavosti 0/22 mm v debelini 6 cm</t>
  </si>
  <si>
    <t>AC22 base B 50/70 A4</t>
  </si>
  <si>
    <t xml:space="preserve">   m2                             </t>
  </si>
  <si>
    <t xml:space="preserve">  3.03    Šifra: 32 273</t>
  </si>
  <si>
    <t>Izdelava obrabne in zaporne ali zaščitne plasti bitumenskega betona iz zmesi zrn iz karbonatnih kamnin, drobirja iz silikatnih kamnin in cestogradbenega bitumna v debelini 40 mm</t>
  </si>
  <si>
    <t>AC11 surf B70/100 A4</t>
  </si>
  <si>
    <t xml:space="preserve">  3.04    Šifra: 32 233</t>
  </si>
  <si>
    <t xml:space="preserve">  Izdelava obrabne in zaporne ali zaščitne plasti </t>
  </si>
  <si>
    <t xml:space="preserve">  bitumenskega betona tip AC 8 surf B 70/100 A4 iz zmesi zrn iz</t>
  </si>
  <si>
    <t xml:space="preserve">  karbonatnih kamnin in cestogradbenega bitumna</t>
  </si>
  <si>
    <t xml:space="preserve">  v debelini 30 mm - uvozi                             </t>
  </si>
  <si>
    <t xml:space="preserve">  3.05    Šifra: 32 249</t>
  </si>
  <si>
    <t xml:space="preserve">  Izdelava obrabne in zaporne plasti bitumenizirane zmesi</t>
  </si>
  <si>
    <t xml:space="preserve">  AC 8 surf B 70/100 A4 v debelini 4 cm (hodnik)</t>
  </si>
  <si>
    <t xml:space="preserve">  3.06    Šifra: 32 562</t>
  </si>
  <si>
    <r>
      <t xml:space="preserve">  Pobrizg podlage z bitumensko emulzijo 0,4 kg/m</t>
    </r>
    <r>
      <rPr>
        <vertAlign val="superscript"/>
        <sz val="10"/>
        <rFont val="Arial"/>
        <family val="2"/>
        <charset val="238"/>
      </rPr>
      <t>2</t>
    </r>
  </si>
  <si>
    <t xml:space="preserve">  3.07    Šifra: 32 562</t>
  </si>
  <si>
    <t xml:space="preserve">  Čiščenje utrjene/odrezkane površine podlage pred pobrizgom</t>
  </si>
  <si>
    <t xml:space="preserve">  z bitumenskim vezivom</t>
  </si>
  <si>
    <t xml:space="preserve">  3.08    Šifra: 35 214</t>
  </si>
  <si>
    <t xml:space="preserve">  Dobava in vgraditev predfabriciranega dvignjenega</t>
  </si>
  <si>
    <t xml:space="preserve">  robnika iz cementnega betona  s prerezom 15/25 cm (Opomba 18)</t>
  </si>
  <si>
    <t xml:space="preserve">  3.09    Šifra:  35 211</t>
  </si>
  <si>
    <t xml:space="preserve">  robnika iz cementnega betona  s prerezom 5/25 cm (Opomba 18)</t>
  </si>
  <si>
    <t xml:space="preserve">  3.10    Šifra:  36 133</t>
  </si>
  <si>
    <t xml:space="preserve">  Izdelava bankine iz drobljenca, široke 0,76 do 1,00 m</t>
  </si>
  <si>
    <t xml:space="preserve">  3.11    Šifra:  0   0</t>
  </si>
  <si>
    <t xml:space="preserve">  Dodatek za ročno izdelavo asfaltnih muld.         </t>
  </si>
  <si>
    <t xml:space="preserve">  3.12    Šifra:  0   0</t>
  </si>
  <si>
    <t xml:space="preserve">  Nabava in vgrajevanje tesnilnega bitumenskega traku (ali paste)</t>
  </si>
  <si>
    <t xml:space="preserve">  3.13  Šifra  0  0</t>
  </si>
  <si>
    <t xml:space="preserve">  Dobava in vgraditev betonskih belih taktilnih opozorilnih plošč </t>
  </si>
  <si>
    <t xml:space="preserve">  30x30x8cm,   vključno s podložnim betonom C 12/15 debeline 10cm,</t>
  </si>
  <si>
    <t xml:space="preserve">  stiki zaliti s polimerno malto </t>
  </si>
  <si>
    <t xml:space="preserve">   3.14  Šifra  0  0</t>
  </si>
  <si>
    <t xml:space="preserve">  Dobava in vgraditev betonskih belih taktilnih vodilnih plošč 30x30x8cm,</t>
  </si>
  <si>
    <t xml:space="preserve">  vključno s podložnim betonom C 12/15 debeline 10cm,</t>
  </si>
  <si>
    <t xml:space="preserve">    m2</t>
  </si>
  <si>
    <t xml:space="preserve">  3.15    Šifra:  0   0</t>
  </si>
  <si>
    <t xml:space="preserve">  Nabava in vgrajevanje zastirke iz prodca 16-32mm debeline do 6cm</t>
  </si>
  <si>
    <t xml:space="preserve">  3.11    Šifra:  36 133</t>
  </si>
  <si>
    <t xml:space="preserve">  VOZIŠČNE KONSTRUKCIJE</t>
  </si>
  <si>
    <t xml:space="preserve">  4.ODVODNJAVANJE                       </t>
  </si>
  <si>
    <t xml:space="preserve">  4.01    Šifra:  0   0</t>
  </si>
  <si>
    <t xml:space="preserve">  Zakoličba in višinsko zavarovanje jaškov.          </t>
  </si>
  <si>
    <t xml:space="preserve">    kom                                 </t>
  </si>
  <si>
    <t xml:space="preserve">  4.02    Šifra:  0   0</t>
  </si>
  <si>
    <t xml:space="preserve">  Postavitev gradbenih profilov na mestih predvidenih jaškov.          </t>
  </si>
  <si>
    <t xml:space="preserve">  4.03    Šifra: 21 324</t>
  </si>
  <si>
    <t xml:space="preserve">  Izkop vezljive zemljine/zrnate kamnine – 3. kategorije</t>
  </si>
  <si>
    <t xml:space="preserve">  za temelje, kanalske rove, prepuste, jaške in drenaže,</t>
  </si>
  <si>
    <t xml:space="preserve">  širine do 1,0 m in globine 1,1 do 2,0 m</t>
  </si>
  <si>
    <t xml:space="preserve">  – strojno, planiranje dna ročno</t>
  </si>
  <si>
    <t xml:space="preserve">  4.04    Šifra:  0  0</t>
  </si>
  <si>
    <t xml:space="preserve">  Ročna izravnava ter urejevanje dna jarka s točnostjo +-3cm po celotni</t>
  </si>
  <si>
    <t xml:space="preserve">  širini jarka v predvidenem nagibu</t>
  </si>
  <si>
    <t xml:space="preserve">  4.05    Šifra:  29 124</t>
  </si>
  <si>
    <t xml:space="preserve">  4.06    Šifra:  29 152</t>
  </si>
  <si>
    <t xml:space="preserve">  4.07    Šifra: 42 163</t>
  </si>
  <si>
    <t xml:space="preserve">  Izdelava vzdolžne in prečne drenaže, globoke do 1,0 m,</t>
  </si>
  <si>
    <t xml:space="preserve">  na podložni plasti iz cementnega betona,</t>
  </si>
  <si>
    <t xml:space="preserve">  s trdimi plastičnimi cevmi premera 15 cm</t>
  </si>
  <si>
    <t xml:space="preserve">  4.08    Šifra: 42 164</t>
  </si>
  <si>
    <t xml:space="preserve">  s trdimi plastičnimi cevmi premera 25 cm</t>
  </si>
  <si>
    <t xml:space="preserve">  4.09    Šifra: 43 222</t>
  </si>
  <si>
    <t xml:space="preserve">  Izdelava kanalizacije iz cevi iz polivinilklorida, kvalitete SN8</t>
  </si>
  <si>
    <t xml:space="preserve">  vključno s podložno plastjo iz zmesi kamnitih zrn,</t>
  </si>
  <si>
    <t xml:space="preserve">  premera 20 cm (kot na primer UKC)</t>
  </si>
  <si>
    <t xml:space="preserve">  4.10    Šifra: 43 224</t>
  </si>
  <si>
    <t xml:space="preserve">  premera 30 cm (kot na primer UKC)</t>
  </si>
  <si>
    <t xml:space="preserve">  4.11    Šifra: 43 225</t>
  </si>
  <si>
    <t xml:space="preserve">  premera 40 cm (kot na primer UKC)</t>
  </si>
  <si>
    <t xml:space="preserve">  4.12    Šifra: 43 227</t>
  </si>
  <si>
    <t xml:space="preserve">  premera 60 cm (kot na primer UKC)</t>
  </si>
  <si>
    <t xml:space="preserve">  4.13    Šifra: 0  0</t>
  </si>
  <si>
    <t xml:space="preserve">  Nabava in vgradnja kanalizacijskih cevi DN 250 iz CC-GRP (centifugiran  </t>
  </si>
  <si>
    <t xml:space="preserve">  poliester nazivne nosilnosti SN8, vključno s podložno plastjo iz zmesi </t>
  </si>
  <si>
    <t xml:space="preserve">   kamnitih zrn</t>
  </si>
  <si>
    <t xml:space="preserve">  4.14    Šifra: 0  0</t>
  </si>
  <si>
    <t xml:space="preserve">  Nabava in vgradnja kanalizacijskih cevi DN 300 iz CC-GRP (centifugiran  </t>
  </si>
  <si>
    <t xml:space="preserve">  4.15    Šifra: 0  0</t>
  </si>
  <si>
    <t xml:space="preserve">  Nabava in vgradnja kanalizacijskih cevi DN 400 iz CC-GRP (centifugiran  </t>
  </si>
  <si>
    <t xml:space="preserve">  4.16    Šifra: 0  0</t>
  </si>
  <si>
    <t xml:space="preserve">  Nabava in vgradnja kanalizacijskih cevi DN 500 iz CC-GRP (centifugiran  </t>
  </si>
  <si>
    <t xml:space="preserve">  4.17    Šifra: 0  0</t>
  </si>
  <si>
    <t xml:space="preserve">  Nabava in vgradnja kanalizacijskih cevi DN 600 iz CC-GRP (centifugiran  </t>
  </si>
  <si>
    <t xml:space="preserve">  4.18    Šifra: 0  0</t>
  </si>
  <si>
    <t xml:space="preserve">  Nabava in vgradnja kanalizacijskih cevi DN 800 iz CC-GRP (centifugiran  </t>
  </si>
  <si>
    <t xml:space="preserve">  4.19    Šifra: 0  0</t>
  </si>
  <si>
    <t xml:space="preserve">  Nabava in vgradnja kanalizacijskih cevi DN 1000 iz CC-GRP (centifugiran  </t>
  </si>
  <si>
    <t xml:space="preserve">  4.20    Šifra:  0   0</t>
  </si>
  <si>
    <t xml:space="preserve">  Izdelava peščenega ležišča in obsipa plastične cevi.           </t>
  </si>
  <si>
    <t xml:space="preserve">  Vključno z nabavo.                    </t>
  </si>
  <si>
    <t xml:space="preserve">  4.21    Šifra:  0   0</t>
  </si>
  <si>
    <t xml:space="preserve">  Zasip jarka z gramoznim materialom 0-20 mm,        </t>
  </si>
  <si>
    <t xml:space="preserve">  komprimiranim v plasteh po 30 cm,  nad cono cevovoda           </t>
  </si>
  <si>
    <t xml:space="preserve">  dovoljena le ročna sredstva - vključno z nabavo.      </t>
  </si>
  <si>
    <t xml:space="preserve">  4.22    Šifra:  0   0</t>
  </si>
  <si>
    <t xml:space="preserve">  Nabava in dovoz in vgrajevanje drenažnega zasipa na vzdolžno drenažo        </t>
  </si>
  <si>
    <t xml:space="preserve">  (drobljene 16-32mm).          </t>
  </si>
  <si>
    <t xml:space="preserve"> Nabava betona C 12/15 in obbetoniranje cevi PVC DN 200-0.15m3/m1 </t>
  </si>
  <si>
    <t xml:space="preserve">   in PVC DN 300 - 0.3m3/m1 (po detajlu)</t>
  </si>
  <si>
    <t xml:space="preserve">  4.23    Šifra:  0   0</t>
  </si>
  <si>
    <t xml:space="preserve">  Dobava in vgraditev požiralnikov premera 500 mm</t>
  </si>
  <si>
    <t xml:space="preserve">  iz betonskih cevi, vključno z izdelavo priključkov</t>
  </si>
  <si>
    <t xml:space="preserve">  - globina do 1.8 m.</t>
  </si>
  <si>
    <t xml:space="preserve">  4.24    Šifra:  0   0</t>
  </si>
  <si>
    <t>Dobava materiala in izdelava vtočno revizijskega jaška iz betonske cevi premera 60cm (čelni vtok), vključno z izdelavo priključkov - globina do 1,6 m, vključno s pozidavo za vklopitev v brežino 2m3</t>
  </si>
  <si>
    <t xml:space="preserve">    kos                                  </t>
  </si>
  <si>
    <t xml:space="preserve">  4.25    Šifra: 0   0</t>
  </si>
  <si>
    <t xml:space="preserve">  Dobava in vgraditev rev. jaškov premera 800mm</t>
  </si>
  <si>
    <t xml:space="preserve">  - globina do 2.0 m.</t>
  </si>
  <si>
    <t xml:space="preserve">  4.26    Šifra: 0   0</t>
  </si>
  <si>
    <t xml:space="preserve">  Dobava in vgraditev rev. jaškov premera 1000mm</t>
  </si>
  <si>
    <t xml:space="preserve">  - globina do 2.5 m.</t>
  </si>
  <si>
    <t xml:space="preserve">  4.27    Šifra: 44854</t>
  </si>
  <si>
    <t xml:space="preserve"> Dobava in vgraditev rešetke iz duktilne litine z nosilnostjo 400 KN s </t>
  </si>
  <si>
    <t>prerezom 400x400 mm</t>
  </si>
  <si>
    <t xml:space="preserve">  4.28    Šifra: 0  0</t>
  </si>
  <si>
    <t>Dobava in vgradnja kanalskega LTŽ pokrova in okvirja,  dim. fi 600 mm okrogli, EN 124, nosilnosti D400 kN - s protihrupnim vložkom, dvojnim simetričnmi zaklepom, brez ventilacijskih odprtin, nodularna izvedba (Ductile), z AB robnim vencem fi 1200 mm debeline 26 cm (na obodu debeline 20 cm). Opomba: vrh LTŽ pokrova min. 4 cm nad AB vencem! Opomba: komplet z vsemi deli, prenosi in pripravo! Pod pokrovom oz. AB vencem, mora biti okoli jaška vgrajen beton v debelini 30 cm, širini 50 cm okoli jaška, beton C 25/30, na sredini betona še položena armaturna mreža Q 226 (pokrov v vozišču).</t>
  </si>
  <si>
    <t xml:space="preserve">  4.29    Šifra: 44 961</t>
  </si>
  <si>
    <t xml:space="preserve"> Dobava in vgraditev pokrova iz duktilne litine z nosilnostjo 250 KN, krožnega prereza s premerom 500 mm </t>
  </si>
  <si>
    <t xml:space="preserve">  4.30    Šifra: 44 962</t>
  </si>
  <si>
    <t xml:space="preserve"> Dobava in vgraditev pokrova iz duktilne litine z nosilnostjo 250 KN, krožnega prereza s premerom 600 mm </t>
  </si>
  <si>
    <t xml:space="preserve">  4.31    Šifra: 0  0</t>
  </si>
  <si>
    <t xml:space="preserve">  Nabava in montaža ltž. robne rešetke 570x610mm, nosilnost 250KN</t>
  </si>
  <si>
    <t xml:space="preserve">  (kot npr. tip Selecta T profil)</t>
  </si>
  <si>
    <t xml:space="preserve">  4.32    Šifra:  0   0</t>
  </si>
  <si>
    <t xml:space="preserve">  Slepo priključevanje peskolovcev na glavno meteorno cev</t>
  </si>
  <si>
    <t xml:space="preserve">  s tipskim 45 st. komadom       </t>
  </si>
  <si>
    <t xml:space="preserve">  - ø20cm na ø30cm in ø20cm na ø400cm  </t>
  </si>
  <si>
    <t xml:space="preserve">    kom                                  </t>
  </si>
  <si>
    <t xml:space="preserve">  4.33    Šifra:  0   0</t>
  </si>
  <si>
    <t>Izdelava odcepne priključne kanalizacije za padavinsko in odpadno kanalizacijo iz UKC cevi D160 SN8, s priključitvijo na revizijski jašek javne kanalizacije z vstopnim tesnilom in postavitev priključnega jaška iz PE materiala in LTŽ pokrovom D50 cm. Cena na enoto vključuje vsa gradbena dela z izkopi in zasipi, vključno z vzpostavitvijo finalnega tlaka v prvotno stanje, ter obsipi z materialom, ki ga zahteva proizvajalec cevi, z globino položitve cevi temena minimalno 80 cm. Dolžina priključne cevi, vključena v ceno je 10 m.</t>
  </si>
  <si>
    <t>4.33.1</t>
  </si>
  <si>
    <t>Dobava opreme za pregledovanje izgrajenega kanalizacijskega omrežja padavinskih in drenažnih voda (opis iz tehničnih specifikacij za 
Nabavo in vzdrževanje kamere za pregled kanalizacijskih in drenažnih cevi ), po predhodni odobritvi investitorja.</t>
  </si>
  <si>
    <t xml:space="preserve">  4.34    Šifra: 0   0</t>
  </si>
  <si>
    <t xml:space="preserve">  Izdelava AB jaška svetlih tlorisnih dimenzij 2,25x1,25x1,85m z ltž. pokrovom</t>
  </si>
  <si>
    <t xml:space="preserve">  80x80cm nosilnosti 400KN na AB cevi premera 100cm </t>
  </si>
  <si>
    <t xml:space="preserve">  (razbremenilnik R18 po detajlu)</t>
  </si>
  <si>
    <t xml:space="preserve">  4.35    Šifra: 0   0</t>
  </si>
  <si>
    <t xml:space="preserve">  Izdelava AB jaška svetlih tlorisnih dimenzij 1,25x1,35x1,80m z ltž. pokrovom</t>
  </si>
  <si>
    <t xml:space="preserve">  60x60cm nosilnosti 400KN na AB cevi premera 80cm </t>
  </si>
  <si>
    <t xml:space="preserve">  (revizijski jašek R21 po detajlu)</t>
  </si>
  <si>
    <t xml:space="preserve">  4.36    Šifra: 0   0</t>
  </si>
  <si>
    <t xml:space="preserve">  Izdelava AB jaška svetlih tlorisnih dimenzij 1,70x1,50x2.11m z ltž. pokrovom</t>
  </si>
  <si>
    <t xml:space="preserve">  60x60cm nosilnosti 400KN na AB cevi premera 100cm </t>
  </si>
  <si>
    <t xml:space="preserve">  (revizijski jašek R19 po detajlu)</t>
  </si>
  <si>
    <t xml:space="preserve">  4.37    Šifra: 0   0</t>
  </si>
  <si>
    <t xml:space="preserve">  Izdelava AB jaška svetlih tlorisnih dimenzij 1,35x1,85x1,90m z ltž. pokrovom</t>
  </si>
  <si>
    <t xml:space="preserve">  (revizijski jašek R20 po detajlu)</t>
  </si>
  <si>
    <t xml:space="preserve">  4.38    Šifra:  0   0</t>
  </si>
  <si>
    <t xml:space="preserve">  Dvig ltž. pokrovov obst. jaškov komunalnih vodov na proj. višine       </t>
  </si>
  <si>
    <t xml:space="preserve">  4.39    Šifra:  0   0</t>
  </si>
  <si>
    <t xml:space="preserve">  Nabava in polaganje tipskega linijskega požiralnika,     </t>
  </si>
  <si>
    <t xml:space="preserve">  vključno z nabavo, ltž. rešetko, š=25cm z nosilnistjo 400KN       </t>
  </si>
  <si>
    <t xml:space="preserve">  4.40    Šifra:  0   0</t>
  </si>
  <si>
    <t xml:space="preserve">  Nabava, montaža in demontaža dvostranskega vertikalnega opaža</t>
  </si>
  <si>
    <t xml:space="preserve">  (razpiranje) kanalskega rova globjega od 1.6m po tehnologiji izvajalca.</t>
  </si>
  <si>
    <t xml:space="preserve">  4.41    Šifra:  0   0</t>
  </si>
  <si>
    <t xml:space="preserve"> Nabava in montaža cevnega zadrževalnika iz centrifugiranega poliestra (CC-GRP) DN2000 SN10, vključno s priključnim vtočnim jaškom GRP 120x120cm in priklopom cevi CC-GRP DN1000 ter pokrovom tega jaška ltž. 80x80cm 250kN</t>
  </si>
  <si>
    <t xml:space="preserve">    m                                </t>
  </si>
  <si>
    <t xml:space="preserve">  Nabava in montaža žabjega pokrova na cev PVC DN200       </t>
  </si>
  <si>
    <t xml:space="preserve">  ODVODNJAVANJE                       </t>
  </si>
  <si>
    <t xml:space="preserve">  5.KONSTRUKCIJE       </t>
  </si>
  <si>
    <t xml:space="preserve">  5.01    Šifra: 0   0</t>
  </si>
  <si>
    <t xml:space="preserve">  Zakoličba karakterističnih točk.      </t>
  </si>
  <si>
    <t xml:space="preserve">  5.02    Šifra: 21 224</t>
  </si>
  <si>
    <t xml:space="preserve">  Široki izkop vezljive zemljine – 3. kategorije </t>
  </si>
  <si>
    <t xml:space="preserve">  5.03    Šifra: 0  0</t>
  </si>
  <si>
    <t xml:space="preserve">  Izdelava zasipa z materialom iz izkopa</t>
  </si>
  <si>
    <t xml:space="preserve">  5.04    Šifra:  0  0</t>
  </si>
  <si>
    <t>Izdelava zasipa iz zrnate kamnine – 3. kategorije z dobavo iz kamnoloma</t>
  </si>
  <si>
    <t xml:space="preserve">  5.05    Šifra:  29 124</t>
  </si>
  <si>
    <t xml:space="preserve">  5.06    Šifra:  29 152</t>
  </si>
  <si>
    <t xml:space="preserve">  5.07    Šifra: 51 211</t>
  </si>
  <si>
    <t xml:space="preserve">  Izdelava podprtega opaža  za  ravne temelje.  </t>
  </si>
  <si>
    <t xml:space="preserve">  5.08    Šifra: 51 331</t>
  </si>
  <si>
    <t xml:space="preserve">  Izdelava dvostranskega vezanega opaža za raven zid,</t>
  </si>
  <si>
    <t xml:space="preserve">  visok do 2 m.</t>
  </si>
  <si>
    <t xml:space="preserve">  5.09    Šifra:  0   0</t>
  </si>
  <si>
    <t xml:space="preserve">  Nabava,  izdelava,  montaža  in  demontaža enostranskih     </t>
  </si>
  <si>
    <t xml:space="preserve">  opažev dilatacij, vključno z vložitvijo stiroporja 1cm.      </t>
  </si>
  <si>
    <t xml:space="preserve">  5.10    Šifra:  0   0</t>
  </si>
  <si>
    <t>Izdelava podprtega opaža AB plošče, višina podpiranja  do 2 m</t>
  </si>
  <si>
    <t xml:space="preserve">  5.11    Šifra: 0   0</t>
  </si>
  <si>
    <t xml:space="preserve">  Nabava in namestitev trikotnih letvic </t>
  </si>
  <si>
    <t xml:space="preserve">  različnih dimenzij (3/3cm,5/5 cm)     </t>
  </si>
  <si>
    <t xml:space="preserve">  5.12    Šifra: 52 223</t>
  </si>
  <si>
    <t xml:space="preserve">  Dobava in postavitev rebrastih žic iz visokovrednega naravno trdega</t>
  </si>
  <si>
    <t xml:space="preserve">  jekla B St 500 S s premerom do 12 mm, za zahtevno ojačitev</t>
  </si>
  <si>
    <t xml:space="preserve">    kg                                  </t>
  </si>
  <si>
    <t xml:space="preserve">  5.13    Šifra: 52 312</t>
  </si>
  <si>
    <t xml:space="preserve">  Dobava in postavitev mreže iz vlečene jeklene žice</t>
  </si>
  <si>
    <t xml:space="preserve">  B500A, s premerom &gt; od 4 in &lt; 12 mm,</t>
  </si>
  <si>
    <t xml:space="preserve">  masa 2,1 do 3,0 kg/m2</t>
  </si>
  <si>
    <t xml:space="preserve">    kg                                </t>
  </si>
  <si>
    <t xml:space="preserve">  5.14    Šifra: 53 111</t>
  </si>
  <si>
    <t xml:space="preserve">  Dobava in vgraditev cementnega betona C8/10 </t>
  </si>
  <si>
    <r>
      <t xml:space="preserve">  v prerez do 0,15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</si>
  <si>
    <t xml:space="preserve">  5.15    Šifra: 53 243</t>
  </si>
  <si>
    <t xml:space="preserve">  Dobava in vgraditev ojačenega cementnega betona C25/30 (temelj)</t>
  </si>
  <si>
    <r>
      <t xml:space="preserve">  v prerez 0,31 do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1</t>
    </r>
  </si>
  <si>
    <t xml:space="preserve">  5.16    Šifra: 53 253</t>
  </si>
  <si>
    <t xml:space="preserve">  Dobava in vgraditev ojačenega cementnega betona C30/37 (stena)</t>
  </si>
  <si>
    <t xml:space="preserve">  5.17    Šifra: 53 632</t>
  </si>
  <si>
    <t xml:space="preserve">  Doplačilo za zagotovitev kvalitete cementnega betona C 25/30 </t>
  </si>
  <si>
    <t xml:space="preserve">  za stopnjo izpostavljenosti XC2</t>
  </si>
  <si>
    <t xml:space="preserve">  5.18    Šifra: 53 661</t>
  </si>
  <si>
    <t xml:space="preserve">  za stopnjo izpostavljenosti PV-I</t>
  </si>
  <si>
    <t xml:space="preserve">  5.19    Šifra: 53 623</t>
  </si>
  <si>
    <t xml:space="preserve">  Doplačilo za zagotovitev kvalitete cementnega betona C 30/37 </t>
  </si>
  <si>
    <t xml:space="preserve">  za stopnjo izpostavljenosti XD3</t>
  </si>
  <si>
    <t xml:space="preserve">  5.20    Šifra: 53 635</t>
  </si>
  <si>
    <t xml:space="preserve">  za stopnjo izpostavljenosti XF4</t>
  </si>
  <si>
    <t xml:space="preserve">  5.21    Šifra: 53 682</t>
  </si>
  <si>
    <t xml:space="preserve">  za stopnjo izpostavljenosti PV-II</t>
  </si>
  <si>
    <t xml:space="preserve"> 5.22  Šifra: 0  0</t>
  </si>
  <si>
    <t>Ponovna izgradnja (obnova) poprej porušenih AB parpetov zaradi izgradnje kamnitega rebra, vključnoz vsem potrebnim materialom: betonom C25/30 z dodatki XD3, XF4, PV-II, armaturo ter opaži (obliko parapetov povzeti po obstoječih)</t>
  </si>
  <si>
    <t xml:space="preserve">    m3                              </t>
  </si>
  <si>
    <t xml:space="preserve"> 5.23  Šifra: 0  0</t>
  </si>
  <si>
    <t>Nabava, transport in strojno vgrajevanje lomljenca (bloki apnenca) v kamnito zložbo  po detajlu (lomljenec dmin=40-80cm, 70% kamna, 30% betona C 25/30 z dodatki XF2 in PVII).</t>
  </si>
  <si>
    <t xml:space="preserve"> 5.24  Šifra: 0  0</t>
  </si>
  <si>
    <t>Čiščenje stikov in fugiranje s cementno malto v razmerju 1:1</t>
  </si>
  <si>
    <t xml:space="preserve">    m2                                </t>
  </si>
  <si>
    <t xml:space="preserve"> 5.25  Šifra: 0  0</t>
  </si>
  <si>
    <t>Nabava materiala in izdelava izpustov skozi zložbo iz PVC cevi premera 10 cm. Dolžina cevi do 1.2 m</t>
  </si>
  <si>
    <t xml:space="preserve">  m</t>
  </si>
  <si>
    <t xml:space="preserve"> 5.26  Šifra: 0  0</t>
  </si>
  <si>
    <t>Izravnava krone zložbe z betonom C 25/30 z dodatki XF2 in PVII</t>
  </si>
  <si>
    <t xml:space="preserve">  5.27    Šifra:  0   0</t>
  </si>
  <si>
    <t xml:space="preserve">  Črpanje vode iz gradbene jame</t>
  </si>
  <si>
    <t xml:space="preserve">    ur                        </t>
  </si>
  <si>
    <t xml:space="preserve"> 5.28  Šifra: 0  0</t>
  </si>
  <si>
    <t>Nabava in vgradnja zaščite hidroizolacije iz gumbaste črne folije.</t>
  </si>
  <si>
    <t xml:space="preserve">    m2                            </t>
  </si>
  <si>
    <t xml:space="preserve"> 5.29  Šifra: 0  0</t>
  </si>
  <si>
    <t>Nabava in vgradnja ekstrudiranega poliestra deb. 15cm</t>
  </si>
  <si>
    <t xml:space="preserve"> 5.30  Šifra: 0  0</t>
  </si>
  <si>
    <t xml:space="preserve">Nabava in izdelava AB plošče (temelj stopnišča) debeline 20cm; iz betona C30/37 XD2, XF3, PVII in armirana z dvojno mrežo 2xQ524 </t>
  </si>
  <si>
    <t xml:space="preserve">  5.31    Šifra:  0   0</t>
  </si>
  <si>
    <t xml:space="preserve">Zatesnitev dilatacijske rege s trajno elastično zmesjo za stike  </t>
  </si>
  <si>
    <t xml:space="preserve">    m1                         </t>
  </si>
  <si>
    <t xml:space="preserve">  5.32    Šifra:  64 454</t>
  </si>
  <si>
    <t xml:space="preserve">Dobava in vgraditev jeklene varnostne ograje, vključno z vsemi elementi, za nivo zadrževanja H1 in za delovno širino W4                                     - pritrditev v bankino; 60 stebrov </t>
  </si>
  <si>
    <t xml:space="preserve">  5.33    Šifra:  64 454</t>
  </si>
  <si>
    <t>Dobava in vgraditev jeklene varnostne ograje, vključno z vsemi elementi, za nivo zadrževanja H1 in za delovno širino W4 in nadviškom za pešca                      pritrditev na krono konstrukcije</t>
  </si>
  <si>
    <t xml:space="preserve">  5.34    Šifra:  0  0</t>
  </si>
  <si>
    <t>Dobava in vgraditev jeklene varnostne ograje, vključno z vsemi elementi, za nivo zadrževanja H2 in za delovno širino W4  -pritrditev na krono konstrukcije</t>
  </si>
  <si>
    <t xml:space="preserve">  5.35    Šifra:  0  0</t>
  </si>
  <si>
    <t>Dobava in vgraditev krožne zaključnice.</t>
  </si>
  <si>
    <t xml:space="preserve">  5.36    Šifra:  0   0</t>
  </si>
  <si>
    <t xml:space="preserve">  Dobava materiala in izdelava jeklene tipske cevne ograje za pešce</t>
  </si>
  <si>
    <t xml:space="preserve">  na AB  krono konstrukcije h=1.2m po detajlu; 22.5kg/m1</t>
  </si>
  <si>
    <t xml:space="preserve">  - zaščita z vročim cinkanjem v povprečni debelini  85 µm </t>
  </si>
  <si>
    <t xml:space="preserve">  5.37    Šifra:  0   0</t>
  </si>
  <si>
    <t xml:space="preserve">  Dobava materiala in izdelava  plasificirane mrežne ograje</t>
  </si>
  <si>
    <t xml:space="preserve">  višine 1,5 m, stebrički na 2m, na AB krono konstrukcije -zložbe.            </t>
  </si>
  <si>
    <t xml:space="preserve">  5.38    Šifra:  0   0</t>
  </si>
  <si>
    <t xml:space="preserve">  Dobava materiala in izdelava  panelne plasificirane mrežne ograje</t>
  </si>
  <si>
    <t xml:space="preserve">  višine 1,5 m, stebrički na 2m, na AB krono konstrukcije.            </t>
  </si>
  <si>
    <t xml:space="preserve">  5.39    Šifra:  0   0</t>
  </si>
  <si>
    <t xml:space="preserve">  višine 1,7 m, stebrički na 2m, na AB krono konstrukcije.            </t>
  </si>
  <si>
    <t xml:space="preserve">  5.40    Šifra:  0 0</t>
  </si>
  <si>
    <t xml:space="preserve">  Nabava materiala in izdelava protiprašne ograje iz akrilnih neprosojnih</t>
  </si>
  <si>
    <t xml:space="preserve">  panelov 2x1.5m, d=15mm, z vmesnimi kovinskimi profili na 2m, vključno</t>
  </si>
  <si>
    <t xml:space="preserve">  z vsemi potrebnimi spojnimi sredstvi (po detajlu ) </t>
  </si>
  <si>
    <t xml:space="preserve">  kot npr. Akripol SOUND STOP-TL-OPAL</t>
  </si>
  <si>
    <t xml:space="preserve">  - zaščita stebrov z vročim cinkanjem v debelini  85 µm ter z barvnim</t>
  </si>
  <si>
    <t xml:space="preserve">  opleskom s poliuretansko barvo RAL-7016 (DB702) ; 129 stebrov</t>
  </si>
  <si>
    <t xml:space="preserve">  5.41    Šifra:  0 0</t>
  </si>
  <si>
    <t xml:space="preserve">  panelov 2x2,0m, d=15mm, z vmesnimi kovinskimi profili na 2m, vključno</t>
  </si>
  <si>
    <t xml:space="preserve">  5.42    Šifra:  0   0</t>
  </si>
  <si>
    <t xml:space="preserve">  Dobava materiala in montaža cevnega držala za pešce ter kovinskega </t>
  </si>
  <si>
    <t xml:space="preserve">  ščitnika (kot npr. ščitnik za motoriste) na stebre protiprašne ograje</t>
  </si>
  <si>
    <t xml:space="preserve">  5.43    Šifra:  0   0</t>
  </si>
  <si>
    <t xml:space="preserve">  Dobava materiala in izdelava leseno - jeklene ograje za pešce in</t>
  </si>
  <si>
    <t xml:space="preserve">  kolesarje (kot npr. Petrič d.o.o.) - pritrditev v bankino</t>
  </si>
  <si>
    <t xml:space="preserve">  5.44    Šifra:  0   0</t>
  </si>
  <si>
    <t xml:space="preserve">  5.45    Šifra:  0   0</t>
  </si>
  <si>
    <t xml:space="preserve">  Dobava materiala in izdelava cevne ograje in držal iz INOXA, vključno z </t>
  </si>
  <si>
    <t xml:space="preserve">  montažo na stopnišče in pešpoti</t>
  </si>
  <si>
    <t xml:space="preserve">    kg                                 </t>
  </si>
  <si>
    <t xml:space="preserve">  5.46    Šifra:  0   0</t>
  </si>
  <si>
    <t xml:space="preserve">  Dobava materiala in izdelava kovinskega dvoramnega stopnišča 2 </t>
  </si>
  <si>
    <t xml:space="preserve">  z vmesnim podestom, vključno  montažo (po detajlu)</t>
  </si>
  <si>
    <t xml:space="preserve">  - zaščita vesh delo stopnišča z vročim cinkanjem v debelini  85 µm </t>
  </si>
  <si>
    <t xml:space="preserve">  5.47    Šifra:  0   0</t>
  </si>
  <si>
    <t xml:space="preserve">  Dobava materiala in izdelava vroče cinkanih kovinskih vrat svetlega profila 1x1.5m,</t>
  </si>
  <si>
    <t xml:space="preserve">  vključno s kovinskih okvirjem, opleskom v dogovoru z naročnikom ter </t>
  </si>
  <si>
    <t xml:space="preserve">  montažo na izhodno odprtino tunela zaklonišča.</t>
  </si>
  <si>
    <t xml:space="preserve">  5.48    Šifra:  0   0</t>
  </si>
  <si>
    <t>Nabava  materiala  in  izdelava zagatne stene iz tirnic dolžine 7m, na medsebojnem razmaku 1 m, pobitih v podlago, vključno z njihovo odstranitvijo (opomba 23)</t>
  </si>
  <si>
    <t xml:space="preserve">   m1                                   </t>
  </si>
  <si>
    <t xml:space="preserve">  5.12    Šifra:  0   0</t>
  </si>
  <si>
    <t>Nabava materiala in izdelava AB krone 0.5X0.4m kamnite zložbe, beton C30/37 z dodatki XF4 in PV-II, vključno z armaturo in opaži: -0.2m3 betona/m1, -12,3kg armature/m1, -1m2 opaža/m1</t>
  </si>
  <si>
    <t xml:space="preserve">   m1</t>
  </si>
  <si>
    <t xml:space="preserve">  5. KONSTRUKCIJE                    </t>
  </si>
  <si>
    <t xml:space="preserve">  6.OPREMA CEST                         </t>
  </si>
  <si>
    <t xml:space="preserve">  6.01    Šifra: 61 121</t>
  </si>
  <si>
    <t xml:space="preserve">  Izdelava temelja iz cementnega betona C 12/15,</t>
  </si>
  <si>
    <t xml:space="preserve">  globine 80 cm, premera 20 cm</t>
  </si>
  <si>
    <t xml:space="preserve">  6.02    Šifra: 61 217</t>
  </si>
  <si>
    <t xml:space="preserve">  Dobava in vgraditev stebrička za prometni znak iz vroče</t>
  </si>
  <si>
    <t xml:space="preserve">  cinkane jeklene cevi s premerom 64 mm, dolge 3500 mm</t>
  </si>
  <si>
    <t xml:space="preserve">  6.03    Šifra:  61 218</t>
  </si>
  <si>
    <t xml:space="preserve">  cinkane jeklene cevi s premerom 64 mm, dolge 4000 mm</t>
  </si>
  <si>
    <t xml:space="preserve">  6.04    Šifra:  0   0</t>
  </si>
  <si>
    <t xml:space="preserve">  Dobava materiala in montaža prometnega znaka na drog CR.</t>
  </si>
  <si>
    <t xml:space="preserve">  6.05    Šifra: 61 642</t>
  </si>
  <si>
    <t xml:space="preserve">  Dobava in pritrditev okroglega prometnega znaka, podloga </t>
  </si>
  <si>
    <t xml:space="preserve">  iz aluminijaste pločevine, znak z odsevno folijo RA2,</t>
  </si>
  <si>
    <t xml:space="preserve">  premera 600 mm</t>
  </si>
  <si>
    <t xml:space="preserve">  6.06    Šifra:  0  0</t>
  </si>
  <si>
    <t xml:space="preserve">  Dobava in pritrditev kvadratnega prometnega znaka, podloga </t>
  </si>
  <si>
    <t xml:space="preserve">  velikosti 600x600 mm</t>
  </si>
  <si>
    <t xml:space="preserve">  6.07    Šifra: 62 122</t>
  </si>
  <si>
    <r>
      <t>Izdelava tankoslojne vzdolžne označbe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250 mm, širina črte 12 cm </t>
    </r>
  </si>
  <si>
    <t xml:space="preserve">    m1                               </t>
  </si>
  <si>
    <t xml:space="preserve">  6.08    Šifra: 62 168</t>
  </si>
  <si>
    <r>
      <t>Izdelava tankoslojne prečne in ostalih označb na vozišču z enokomponentno belo barvo, vključno 250 g/m</t>
    </r>
    <r>
      <rPr>
        <vertAlign val="superscript"/>
        <sz val="10"/>
        <rFont val="Arial"/>
        <family val="2"/>
        <charset val="238"/>
      </rPr>
      <t>2</t>
    </r>
    <r>
      <rPr>
        <sz val="10"/>
        <rFont val="Arial"/>
        <family val="2"/>
        <charset val="238"/>
      </rPr>
      <t xml:space="preserve"> posipa z drobci / kroglicami stekla, strojno, debelina plasti suhe snovi 250 mm, površina označbe nad 1,5 m2 - prehodi in označbe na lokalnih cestah</t>
    </r>
  </si>
  <si>
    <t xml:space="preserve">  6.09    Šifra: 62 426</t>
  </si>
  <si>
    <t xml:space="preserve">  Izdelava rebraste strukture za izvedbo reliefnih vodilnih črt na prehodih</t>
  </si>
  <si>
    <t xml:space="preserve">  za pešce iz materialov za debeloslojne označbe - debelina nanosa</t>
  </si>
  <si>
    <t xml:space="preserve">  od 4 do 5 mm - BELA barva</t>
  </si>
  <si>
    <t>6.10      Šifra: 0 0</t>
  </si>
  <si>
    <t>Dobava in montaža elektronskega LED prikazovalnika hitrosti vključno s programsko opremo za pregled podatkov (kot na primer: Sipronika MHP 50-z všečkom)</t>
  </si>
  <si>
    <t>kos</t>
  </si>
  <si>
    <t xml:space="preserve">  6.11    Šifra: 63 522</t>
  </si>
  <si>
    <t xml:space="preserve">  Dobava in vgraditev odsevnika z nosilcem iz aluminijaste</t>
  </si>
  <si>
    <t xml:space="preserve">  pločevine in odsevno folijo 2. vrste</t>
  </si>
  <si>
    <t xml:space="preserve"> 6.13    Šifra: 0  0</t>
  </si>
  <si>
    <t>Dobava in pritrditev prometnega ogledala velikosti 600 x 800 mm</t>
  </si>
  <si>
    <t xml:space="preserve">  OPREMA CEST                 </t>
  </si>
  <si>
    <t xml:space="preserve">  7.TUJE STORITVE IN OSTALO                       </t>
  </si>
  <si>
    <t xml:space="preserve">  7.01    Šifra: 79 311</t>
  </si>
  <si>
    <t xml:space="preserve">  Projektantski nadzor</t>
  </si>
  <si>
    <t xml:space="preserve">    ur                                  </t>
  </si>
  <si>
    <t xml:space="preserve">  7.02    Šifra:  79 351</t>
  </si>
  <si>
    <t xml:space="preserve">  Geotehnični nadzor</t>
  </si>
  <si>
    <t xml:space="preserve">  7.03    Šifra:  0  0</t>
  </si>
  <si>
    <t xml:space="preserve">  Nadzor ihtiologa v času gradnje v območju potoka Medije</t>
  </si>
  <si>
    <t xml:space="preserve">  7.04    Šifra:  79 351</t>
  </si>
  <si>
    <t xml:space="preserve">  Izdelava geodetskega načrta izvedenega stanja</t>
  </si>
  <si>
    <t xml:space="preserve">  7.05    Šifra:  0 0 </t>
  </si>
  <si>
    <t xml:space="preserve">  Izdelava projektne dokumentacije za pridobitev uporabnega dovoljenja: projekt izvedenih del, navodila za obratovanje in vzdrževanje, dokazila o zanesljivosti objekta</t>
  </si>
  <si>
    <t xml:space="preserve">  TUJE STORITVE IN OSTALO                </t>
  </si>
  <si>
    <t>REKAPITULACIJA -Plaz Pečarjeva-Okrogarjeva -dovozne poti in platoji</t>
  </si>
  <si>
    <t xml:space="preserve">1. PREDDELA                          </t>
  </si>
  <si>
    <t xml:space="preserve">2. ZEMELJSKA DELA IN TEMELJENJE      </t>
  </si>
  <si>
    <t>3. VOZIŠČNE KONSTRUKCIJE</t>
  </si>
  <si>
    <t xml:space="preserve">4. ODVODNJAVANJE                     </t>
  </si>
  <si>
    <t>5. KONSTRUKCIJE</t>
  </si>
  <si>
    <t>6. OPREMA CEST</t>
  </si>
  <si>
    <t>7. TUJE STORITVE IN OSTALO</t>
  </si>
  <si>
    <t>Pečarjeva cesta</t>
  </si>
  <si>
    <t xml:space="preserve">  1.02    Šifra: 11 221</t>
  </si>
  <si>
    <t xml:space="preserve">  ostale javne ceste v ravninskem terenu</t>
  </si>
  <si>
    <t xml:space="preserve">  1.03    Šifra: 12 142</t>
  </si>
  <si>
    <t xml:space="preserve">  Odstranitev grmovja in dreves z debli premera do 10cm</t>
  </si>
  <si>
    <t xml:space="preserve">  ter vej na gosto porasli površini - strojno</t>
  </si>
  <si>
    <t xml:space="preserve">  1.04    Šifra: 12  231</t>
  </si>
  <si>
    <t xml:space="preserve">  Demontaža jeklene varnostne ograje</t>
  </si>
  <si>
    <t xml:space="preserve">  1.05   Šifra: 0  0</t>
  </si>
  <si>
    <t xml:space="preserve">  1.06    Šifra: 12 391</t>
  </si>
  <si>
    <t xml:space="preserve">  1.07    Šifra: 12 323</t>
  </si>
  <si>
    <t xml:space="preserve">  1.08    Šifra: 12 372</t>
  </si>
  <si>
    <t xml:space="preserve">  1.09    Šifra: 12 383</t>
  </si>
  <si>
    <t xml:space="preserve">  1.10    Šifra: 12 476</t>
  </si>
  <si>
    <t xml:space="preserve">  Porušitev in odstranitev zidov in iz cementnega</t>
  </si>
  <si>
    <t xml:space="preserve">  betona.</t>
  </si>
  <si>
    <t xml:space="preserve">  1.11    Šifra:  0   0</t>
  </si>
  <si>
    <t xml:space="preserve">  Zakoličba komunalnih vodov.            </t>
  </si>
  <si>
    <t xml:space="preserve">  (ocena)</t>
  </si>
  <si>
    <t xml:space="preserve">  1.12    Šifra: 0  0</t>
  </si>
  <si>
    <t xml:space="preserve">  Zavarovanje gradbišča v času gradnje s polovično ali popolno zaporo prometa. (Opomba 20)</t>
  </si>
  <si>
    <t xml:space="preserve">  1.13    Šifra: 13 311</t>
  </si>
  <si>
    <t xml:space="preserve">  1.14    Šifra: 13 312</t>
  </si>
  <si>
    <t xml:space="preserve">  1.15    Šifra:  0   0</t>
  </si>
  <si>
    <t xml:space="preserve">  ur </t>
  </si>
  <si>
    <t xml:space="preserve">  2.02    Šifra: 21 234</t>
  </si>
  <si>
    <t xml:space="preserve">  Široki izkop zrnate kamnine – 3. kategorije</t>
  </si>
  <si>
    <t xml:space="preserve">  2.03    Šifra: 21 324</t>
  </si>
  <si>
    <t xml:space="preserve">  2.04    Šifra: 22 112</t>
  </si>
  <si>
    <t xml:space="preserve">  2.05    Šifra:  0   0</t>
  </si>
  <si>
    <t xml:space="preserve">  kamnite grede v min. deb. 40cm        </t>
  </si>
  <si>
    <t xml:space="preserve">  humuziranje s plodno zemljo brežine z valjanjem, v debelini do 15 cm</t>
  </si>
  <si>
    <t xml:space="preserve">  Doplačilo za zatravitev s semenom (opomba 22)</t>
  </si>
  <si>
    <t>2.07.1 Šifra ostalo</t>
  </si>
  <si>
    <t xml:space="preserve">Dobava opreme za vzdrževanje zelenih površin(opis iz tehničnih specifikacij stroja  za vzdrževanje zelenih površin na območju sanacije plazu Prečna pot-cesta zmage ID 1231292), po predhodni odobritvi investitorja. </t>
  </si>
  <si>
    <t xml:space="preserve">  2.08    Šifra:  29 123</t>
  </si>
  <si>
    <t xml:space="preserve">  Prevoz materiala na razdaljo nad 20 do 25 km</t>
  </si>
  <si>
    <t xml:space="preserve">  2.09    Šifra:  29 152</t>
  </si>
  <si>
    <t xml:space="preserve">  2.10    Šifra:  29 153</t>
  </si>
  <si>
    <t xml:space="preserve">  2.11    Šifra:  29 154</t>
  </si>
  <si>
    <t xml:space="preserve">  3.02    Šifra: 31 343</t>
  </si>
  <si>
    <t xml:space="preserve">  Izdelava zgornje nosilne plasti bituminiziranega drobljenca zrnavosti</t>
  </si>
  <si>
    <t xml:space="preserve">  0/22 ali 0/32 mm v debelini 7 cm; tip AC 22 base  B 50/70 A4</t>
  </si>
  <si>
    <t xml:space="preserve">  Izdelava obrabne in zaporne plasti bitumenskega</t>
  </si>
  <si>
    <t xml:space="preserve">  betona  iz zmesi zrn iz karbonatnih kamnin,</t>
  </si>
  <si>
    <t xml:space="preserve">  drobirja iz silikatnih kamnin in cestogradbenega bitumna</t>
  </si>
  <si>
    <t xml:space="preserve">  v debelini 40 mm</t>
  </si>
  <si>
    <t xml:space="preserve">  AC 11 surf B 70/100 A4, Z2</t>
  </si>
  <si>
    <t xml:space="preserve">  3.04    Šifra: 32 249</t>
  </si>
  <si>
    <t xml:space="preserve">  3.05    Šifra: 32 562</t>
  </si>
  <si>
    <r>
      <t xml:space="preserve">  Pobrizg podlage z bitumensko emulzijo 0,4 kg/m</t>
    </r>
    <r>
      <rPr>
        <vertAlign val="superscript"/>
        <sz val="11"/>
        <rFont val="Arial"/>
        <family val="2"/>
        <charset val="238"/>
      </rPr>
      <t>2</t>
    </r>
  </si>
  <si>
    <t xml:space="preserve">  3.07    Šifra: 35 214</t>
  </si>
  <si>
    <t xml:space="preserve">  3.08    Šifra:  35 211</t>
  </si>
  <si>
    <t xml:space="preserve">  3.09    Šifra:  0   0</t>
  </si>
  <si>
    <t xml:space="preserve">  Nabava in polganje granitnih kock 10x10x10cm  v betonsko posteljo       </t>
  </si>
  <si>
    <t xml:space="preserve">  debeline min. 10cm, stiki zaliti s trajno elastično polimerno malto.</t>
  </si>
  <si>
    <t xml:space="preserve">  3.10    Šifra:  0   0</t>
  </si>
  <si>
    <t xml:space="preserve">  Dodatek za ročno izdelavo asfaltnih muld in koritnic.         </t>
  </si>
  <si>
    <t xml:space="preserve">  Zakoličba in višinsko za-             </t>
  </si>
  <si>
    <t xml:space="preserve">  varovanje jaškov.                     </t>
  </si>
  <si>
    <t xml:space="preserve">  4.02    Šifra: 42 163</t>
  </si>
  <si>
    <t xml:space="preserve">  4.03    Šifra: 43 222</t>
  </si>
  <si>
    <t xml:space="preserve">  Izdelava kanalizacije iz cevi iz polivinilklorida,</t>
  </si>
  <si>
    <t xml:space="preserve">  premera 20 cm, v globini do 1,0 m</t>
  </si>
  <si>
    <t xml:space="preserve">  4.04    Šifra: 0  0</t>
  </si>
  <si>
    <t xml:space="preserve">  4.05    Šifra:  0   0</t>
  </si>
  <si>
    <t xml:space="preserve">  Nabava betona C 12/15 in obbetoniranje cevi pod voziščem. </t>
  </si>
  <si>
    <t xml:space="preserve">  4.06    Šifra:  0   0</t>
  </si>
  <si>
    <t xml:space="preserve">  4.07    Šifra:  0   0</t>
  </si>
  <si>
    <t xml:space="preserve">  4.08    Šifra:  0   0</t>
  </si>
  <si>
    <t xml:space="preserve">  Nabava in dovoz kamnitega materiala ter vgradnja         </t>
  </si>
  <si>
    <t xml:space="preserve">  v zasip jarka.          </t>
  </si>
  <si>
    <t xml:space="preserve">  4.09    Šifra: 0   0</t>
  </si>
  <si>
    <t xml:space="preserve">  4.10    Šifra: 44 146</t>
  </si>
  <si>
    <t xml:space="preserve">  Izdelava jaška iz cementnega betona, krožnega prereza</t>
  </si>
  <si>
    <t xml:space="preserve">  s premerom 100 cm, globokega 2,0 do 2,5 m.</t>
  </si>
  <si>
    <t xml:space="preserve">  4.11    Šifra:  0   0</t>
  </si>
  <si>
    <t xml:space="preserve">  4.12    Šifra:  0   0</t>
  </si>
  <si>
    <t xml:space="preserve">  Dobava in vgraditev požiralnikov premera 600 mm</t>
  </si>
  <si>
    <t xml:space="preserve">  4.13    Šifra: 44 848</t>
  </si>
  <si>
    <t xml:space="preserve">  Dobava in vgraditev rešetke iz duktilne litine z nosilnostjo</t>
  </si>
  <si>
    <t xml:space="preserve">  400KN s prerezom 400/400 mm.</t>
  </si>
  <si>
    <t xml:space="preserve">  Nabava in montaža ltž. robne rešetke 570x610mm, nosilnost </t>
  </si>
  <si>
    <t xml:space="preserve">   250KN(kot npr. tip Selecta T profil)</t>
  </si>
  <si>
    <t xml:space="preserve">  4.15    Šifra: 44 916</t>
  </si>
  <si>
    <t xml:space="preserve">  Dobava in vgraditev pokrova iz ijačenega cementnega betona,</t>
  </si>
  <si>
    <t xml:space="preserve">  krožnega prereza s premerom 80 cm.</t>
  </si>
  <si>
    <t xml:space="preserve">  4.17    Šifra:  0   0</t>
  </si>
  <si>
    <t xml:space="preserve">  Prilagoditev pokrovov obstoječih jaškov na projektirane višine</t>
  </si>
  <si>
    <t xml:space="preserve">  5.KONSTRUKCIJE</t>
  </si>
  <si>
    <t xml:space="preserve">  5.01    Šifra:  0   0</t>
  </si>
  <si>
    <t xml:space="preserve">  5.02    Šifra: 21 234</t>
  </si>
  <si>
    <t xml:space="preserve">  5.03    Šifra: 24 214</t>
  </si>
  <si>
    <t xml:space="preserve">  Zasip z zrnato kamnino – 3. kategorije iz izkopa - strojno</t>
  </si>
  <si>
    <t xml:space="preserve">  5.04    Šifra:  29 123</t>
  </si>
  <si>
    <t xml:space="preserve">  5.05    Šifra:  29 152</t>
  </si>
  <si>
    <t xml:space="preserve">  5.06    Šifra:  0   0</t>
  </si>
  <si>
    <t xml:space="preserve">  Nabava materiala in izdelava izpustov skozi zložbo         </t>
  </si>
  <si>
    <t xml:space="preserve">  iz PVC cevi  premera 10 cm. Dolžina cevi do 1,5 m.</t>
  </si>
  <si>
    <t xml:space="preserve">    m                                   </t>
  </si>
  <si>
    <t xml:space="preserve">  5.07    Šifra: 51 331</t>
  </si>
  <si>
    <t xml:space="preserve">  Izdelava dvostranskega vezanega opaža za raven zid, visok do 2 m.</t>
  </si>
  <si>
    <t xml:space="preserve">  5.08    Šifra: 52 312</t>
  </si>
  <si>
    <t xml:space="preserve">  5.09   Šifra:  0   0</t>
  </si>
  <si>
    <t xml:space="preserve">  Nabava,   transport   in    strojno vgrajevanje lomljenca</t>
  </si>
  <si>
    <t xml:space="preserve">  (bloki apnenca) v kamnito zložbo po detajlu.   </t>
  </si>
  <si>
    <t xml:space="preserve">  ( lomljenec dmin = 40-80 cm )        </t>
  </si>
  <si>
    <t xml:space="preserve">  (70% kamna, 30% betona C25/30 z dodatkoma XF2, PV-I)         </t>
  </si>
  <si>
    <t xml:space="preserve">  Fugiranje zložbe s cementno malto 1:2.    </t>
  </si>
  <si>
    <t xml:space="preserve">  5.11    Šifra:  0   0</t>
  </si>
  <si>
    <t xml:space="preserve">Nabava materiala in izdelava nadvišanja AB krone regulacijskega zidu prereza 0,3x0,4m, vključno z: betonom  C30/37 XF4 PV2, armaturo 11kg/m1, opažem </t>
  </si>
  <si>
    <t xml:space="preserve">  5.13    Šifra:  0   0</t>
  </si>
  <si>
    <t xml:space="preserve">Nabava materiala in izdelava AB parapetnega zidu prereza 0,25x1.5m , vključno z: betonom  C30/37 XF4 PV2  (cca 0.6m3/m1), armaturo 14kg/m1, opažem (prilagoditi po rušenju objektov) </t>
  </si>
  <si>
    <t xml:space="preserve">KONSTRUKCIJE                    </t>
  </si>
  <si>
    <t xml:space="preserve">  6. OPREMA CEST                         </t>
  </si>
  <si>
    <t xml:space="preserve">  6.03    Šifra: 61 642</t>
  </si>
  <si>
    <t xml:space="preserve">  6.04    Šifra:  0  0</t>
  </si>
  <si>
    <t xml:space="preserve">  6.05    Šifra: 62 121</t>
  </si>
  <si>
    <r>
      <t>Izdelava tankoslojne vzdolžne označbe na vozišču z enokomponentno belo barvo, vključno 250 g/m</t>
    </r>
    <r>
      <rPr>
        <vertAlign val="superscript"/>
        <sz val="11"/>
        <rFont val="Arial"/>
        <family val="2"/>
        <charset val="238"/>
      </rPr>
      <t>2</t>
    </r>
    <r>
      <rPr>
        <sz val="11"/>
        <rFont val="Arial"/>
        <family val="2"/>
        <charset val="238"/>
      </rPr>
      <t xml:space="preserve"> posipa z drobci / kroglicami stekla, strojno, debelina plasti suhe snovi 250 mm, širina črte 10 cm </t>
    </r>
  </si>
  <si>
    <t xml:space="preserve">  6.06    Šifra: 62 122</t>
  </si>
  <si>
    <r>
      <t>Izdelava tankoslojne vzdolžne označbe na vozišču z enokomponentno belo barvo, vključno 250 g/m</t>
    </r>
    <r>
      <rPr>
        <vertAlign val="superscript"/>
        <sz val="11"/>
        <rFont val="Arial"/>
        <family val="2"/>
        <charset val="238"/>
      </rPr>
      <t>2</t>
    </r>
    <r>
      <rPr>
        <sz val="11"/>
        <rFont val="Arial"/>
        <family val="2"/>
        <charset val="238"/>
      </rPr>
      <t xml:space="preserve"> posipa z drobci / kroglicami stekla, strojno, debelina plasti suhe snovi 250 mm, širina črte 12 cm </t>
    </r>
  </si>
  <si>
    <t xml:space="preserve">  6.07    Šifra: 62 168</t>
  </si>
  <si>
    <r>
      <t>Izdelava tankoslojne prečne in ostalih označb na vozišču z enokomponentno belo barvo, vključno 250 g/m</t>
    </r>
    <r>
      <rPr>
        <vertAlign val="superscript"/>
        <sz val="11"/>
        <rFont val="Arial"/>
        <family val="2"/>
        <charset val="238"/>
      </rPr>
      <t>2</t>
    </r>
    <r>
      <rPr>
        <sz val="11"/>
        <rFont val="Arial"/>
        <family val="2"/>
        <charset val="238"/>
      </rPr>
      <t xml:space="preserve"> posipa z drobci / kroglicami stekla, strojno, debelina plasti suhe snovi 250 mm, površina označbe nad 1,5 m2 - prehodi in označbe na lokalnih cestah</t>
    </r>
  </si>
  <si>
    <t xml:space="preserve">  6.08    Šifra: 63 522</t>
  </si>
  <si>
    <t xml:space="preserve"> 6.09   Šifra: 64 432</t>
  </si>
  <si>
    <t>Dobava in vgraditev jeklene varnostne ograje na bankini, vključno vse elemente, za nivo zadrževanja N2 in za delovno širino W4</t>
  </si>
  <si>
    <t xml:space="preserve"> 6.10  Šifra: 0  0</t>
  </si>
  <si>
    <t>Dobava in vgraditev okrogle zaključnice</t>
  </si>
  <si>
    <t>6.11      Šifra: 0 0</t>
  </si>
  <si>
    <t xml:space="preserve">  6.12    Šifra:  0 0</t>
  </si>
  <si>
    <t xml:space="preserve">  Dobava materiala in izdelava jeklene tipske cevne ograje za pešce   na AB  krono konstrukcije h=1.2m po detajlu; 22.5kg/m1 - zaščita z vročim cinkanjem v povprečni debelini  54 µm; stebri na na 2m</t>
  </si>
  <si>
    <t>6.13    Šifra: 0  0</t>
  </si>
  <si>
    <t xml:space="preserve">  višine 1,7 m, stebrički na 2m.            </t>
  </si>
  <si>
    <t xml:space="preserve">  Prestavitev vrat z mrežnim  panelnim polnilom š=1.0m</t>
  </si>
  <si>
    <t xml:space="preserve">  7. TUJE STORITVE IN OSTALO                       </t>
  </si>
  <si>
    <t xml:space="preserve">  7.03    Šifra:  79 514</t>
  </si>
  <si>
    <t xml:space="preserve">    Izdelava projektne dokumentacije za pridobitev uporabnega dovoljenja: projekt izvedenih del, navodila za obratovanje in vzdrževanje, dokazila o zanesljivosti objekta za projekt</t>
  </si>
  <si>
    <t>REKAPITULACIJA PEČARJEVE CESTE</t>
  </si>
  <si>
    <t>7.TUJE STORITVE IN OSTALO</t>
  </si>
  <si>
    <t>KONSTRUKCIJE</t>
  </si>
  <si>
    <t>1.</t>
  </si>
  <si>
    <t xml:space="preserve">PREDDELA                             </t>
  </si>
  <si>
    <t>1.01</t>
  </si>
  <si>
    <t>N</t>
  </si>
  <si>
    <t>1.02</t>
  </si>
  <si>
    <t>11 223</t>
  </si>
  <si>
    <t>Postavitev in zavarovanje prečnega profila  v hribovitem terenu</t>
  </si>
  <si>
    <t>1.03</t>
  </si>
  <si>
    <t>12 291</t>
  </si>
  <si>
    <t>Porušitev in odstranitev ograje iz žične mreže</t>
  </si>
  <si>
    <t>1.04</t>
  </si>
  <si>
    <t>12 476</t>
  </si>
  <si>
    <t>Porušitev in odstranitev zidu iz cementnega betona</t>
  </si>
  <si>
    <t>1.05</t>
  </si>
  <si>
    <t xml:space="preserve">N </t>
  </si>
  <si>
    <t>Nabava materiala in izdelava zagatnice  globine 6 m. Elementi na madsebojnem razmaku max. 1,0 m. Elemente se zabije z bargom ali pa se vstavijo v vrtine. Ob elemente se pritrdi plohe v višini do 1 m.
- za zavarovanje izkopov gradbene jame</t>
  </si>
  <si>
    <t xml:space="preserve">    m                               </t>
  </si>
  <si>
    <t>1.06</t>
  </si>
  <si>
    <t>Vrtanje vrtin premera  250mm  delno v glini in grušču, delno v preperelem laporju.
- za izvedbo zagatnice</t>
  </si>
  <si>
    <t>1.07</t>
  </si>
  <si>
    <t>Transport garniture za pilote in izvajanje zagatnice  na gradbišče in nazaj.</t>
  </si>
  <si>
    <t>1.08</t>
  </si>
  <si>
    <t>Pregled stanovanjskih objektov pred gradnjo
- izdelava fotodokumentacije
- po potrebi namestitev plomb za izmero razpok oz. se na objektih označi in izmeri razpoke. Plombe se opazuje dnevno.
- po končanju gradnje se izdela elaborat, kjer je razvidno stanje pred gradnjo in stanje po gradnji
- upoštevati povprečno 3 merilna mesta na objekt</t>
  </si>
  <si>
    <t xml:space="preserve">    objektov                              </t>
  </si>
  <si>
    <t>1.09</t>
  </si>
  <si>
    <t>Nabava materiala ter izdelava pralne ploščadi dimenzije 10x3.5m in debeline 15cm iz betona C 25/30, armirane s Q mrežo 189, vključno kamnito posteljico debeline 30cm, vključno z odstranitvijo betonskega dela pralne ploščadi</t>
  </si>
  <si>
    <t>1.10</t>
  </si>
  <si>
    <t>Najem, transport, montaža in demontaža začasnega premostitvenega objekta dolžine 18,27 m tipa MABEY &amp; JOHNSON Compact 200, vključno z: z vsemni zemljskimi deli,  z izvedbo in odstranitvijo AB ležišč, ureditvijo in odstranitvijo navoznih ramp, postavitvijo in osdtranitvijo mrežnih vhodnih vrat na strani avtobusne postaje ter izdelavo elaborata postavitve začasnega mostu</t>
  </si>
  <si>
    <t>PREDDELA SKUPAJ</t>
  </si>
  <si>
    <t>2.</t>
  </si>
  <si>
    <t xml:space="preserve">ZEMELJSKA DELA IN TEMELJENJE          </t>
  </si>
  <si>
    <t>2.01</t>
  </si>
  <si>
    <t>21 224</t>
  </si>
  <si>
    <t>Široki izkop vezljive zemljine – 3. kategorije – strojno z nakladanjem
- delovni plato</t>
  </si>
  <si>
    <t>2.02</t>
  </si>
  <si>
    <t>21 364</t>
  </si>
  <si>
    <t>Izkop vezljive zemljine/zrnate kamnine – 3. kategorije za temelje, kanalske rove, prepuste, jaške in drenaže, širine od 1,1  do 2,0m in globine od 1,1 do 2,0 m – strojno, planiranje dna ročno.
- izkop za zidove</t>
  </si>
  <si>
    <t xml:space="preserve">   m3</t>
  </si>
  <si>
    <t>2.03</t>
  </si>
  <si>
    <t>21 434</t>
  </si>
  <si>
    <t>Izkop vezljive zemljine/zrnate kamnine – 3. kategorije za gradbene jame za objekte, globine 2,1do 4,0 m – strojno, planiranje dna ročno
- izkop pred piloti, rebro</t>
  </si>
  <si>
    <t>2.04</t>
  </si>
  <si>
    <t>21 624</t>
  </si>
  <si>
    <t>Izkop vezljive zemljine/zrnate kamnine – 3. kategorije za temelje širine nad 2 m in globine 1,1 do 2,0 m, strojno
- izkop za gredo</t>
  </si>
  <si>
    <t>2.05</t>
  </si>
  <si>
    <t xml:space="preserve">Zaščita izkopa gradbene jame z zabitimi tirnicami l=6,0 m, na razmaku 1,0 m in odstranitev po končami gradnji.
</t>
  </si>
  <si>
    <t>2.06</t>
  </si>
  <si>
    <t>Izkop za pilote premera 100 cm v  težki zemljini, deloma v mehki kamnini (40% lapor).  
- upoštevajo se premiki stroja med vrtinami 
- upošteva se tudi dodatek za pomoč pri vgrajevanju materialov (armaturnih košev in betona)
- upošteva se korekcija delovnega platoja za vsak pilot (v primeru prestrmega delovnega platoja)</t>
  </si>
  <si>
    <t>2.07</t>
  </si>
  <si>
    <t>Vrtanje vrtin za vgraditev inklinometrov 
- delno v grušču, delno v preperini laporja in delno v laporju</t>
  </si>
  <si>
    <t>2.08</t>
  </si>
  <si>
    <t>21 993</t>
  </si>
  <si>
    <t>Doplačilo za ročni izkop vezljive zemljine – 3. kategorije
- izkop okrog pilotov in maske</t>
  </si>
  <si>
    <t>2.09</t>
  </si>
  <si>
    <t>23 215</t>
  </si>
  <si>
    <t>Izdelava drenažne plasti iz kamnitega materiala v debelini 40 cm
- frakcije 16-32 mm</t>
  </si>
  <si>
    <t>2.10</t>
  </si>
  <si>
    <t>24 117</t>
  </si>
  <si>
    <t xml:space="preserve">Izdelava nasipa iz zrnate kamnine – 3. kategorije z dobavo iz kamnoloma.
- delovni plato
</t>
  </si>
  <si>
    <t>2.11</t>
  </si>
  <si>
    <t>24 212</t>
  </si>
  <si>
    <t>Zasip z vezljivo zemljino – 3. kategorije - strojno
- zasip pred podpornim in za opornim zidom, rebro</t>
  </si>
  <si>
    <t>2.12</t>
  </si>
  <si>
    <t>24 218</t>
  </si>
  <si>
    <t>Zasip z zrnato kamnino – 3. kategorije z dobavo iz kamnoloma.
- zasip za podpornim zidom, rebro</t>
  </si>
  <si>
    <t>2.13</t>
  </si>
  <si>
    <t>24 475</t>
  </si>
  <si>
    <t>Izdelava posteljice iz drobljenih kamnitih zrn v debelini 40 cm
- delovni platoji, dostopne poti</t>
  </si>
  <si>
    <t>2.14</t>
  </si>
  <si>
    <t xml:space="preserve">Oblikovanje zaključnih stožcev  z materialom iz izkopa za prilagoditev na obstoječi teren.      </t>
  </si>
  <si>
    <t xml:space="preserve">     m3                                 </t>
  </si>
  <si>
    <t>2.15</t>
  </si>
  <si>
    <t>25 236</t>
  </si>
  <si>
    <t xml:space="preserve">Zaščita brežine z brizganim cementnim betonom in mrežo (mreža Q335, beton v deb. 10 cm)
- za zaščito izkopa gradbene jame
</t>
  </si>
  <si>
    <t xml:space="preserve">    m2                         </t>
  </si>
  <si>
    <t>2.16</t>
  </si>
  <si>
    <t>Pasivna sidra za zaščito brežine med gradnjo (RA fi28), mejna nosilnost min. 200 kN, dolžine 6,0 m, dobava, vrtanje, vgradnja, injekciska masa in podložna plošča.</t>
  </si>
  <si>
    <t xml:space="preserve">    kom                      </t>
  </si>
  <si>
    <t>2.17</t>
  </si>
  <si>
    <t xml:space="preserve">Zaščita brežine s sidrano mrežo visoke natezne trdnosti (min. 85 kN/m v obeh smereh), vključno s pripadajočimi pasivnimi sidri fi 20mm, l=2,0 m v rastru 2,5/2,5 m.
</t>
  </si>
  <si>
    <t>2.18</t>
  </si>
  <si>
    <t>Začasno deponiranje materiala na gradbišču.</t>
  </si>
  <si>
    <t xml:space="preserve">    m3                          </t>
  </si>
  <si>
    <t>2.19</t>
  </si>
  <si>
    <t>29 121</t>
  </si>
  <si>
    <t>Prevoz materiala na deponijo.</t>
  </si>
  <si>
    <t xml:space="preserve">    t                          </t>
  </si>
  <si>
    <t>2.20</t>
  </si>
  <si>
    <t>29 152</t>
  </si>
  <si>
    <t>Odlaganje odpadne zmesi zemljine in kamnine, vključno s plačilom takse</t>
  </si>
  <si>
    <t>ZEMELJSKA DELA SKUPAJ</t>
  </si>
  <si>
    <t>3.</t>
  </si>
  <si>
    <t xml:space="preserve">VOZIŠČNE KONSTRUKCIJE                </t>
  </si>
  <si>
    <t>3.01</t>
  </si>
  <si>
    <t>35 281</t>
  </si>
  <si>
    <t>Dobava in vgraditev robnika na objektu iz naravnega kamna s prerezom 20/13 cm</t>
  </si>
  <si>
    <t xml:space="preserve">    m1                                </t>
  </si>
  <si>
    <t>VOZIŠČNE KONSTRUKCIJE SKUPAJ</t>
  </si>
  <si>
    <t>4.</t>
  </si>
  <si>
    <t xml:space="preserve">ODVODNJAVANJE                        </t>
  </si>
  <si>
    <t>4.01</t>
  </si>
  <si>
    <t>Utrditev jarka s kanaletami na stik iz cementnega betona, dolžine 100 cm in notranje širine dna kanalete 30 cm, na podložni plasti betona C0/10 debeline 15 cm</t>
  </si>
  <si>
    <t>4.02</t>
  </si>
  <si>
    <t>42 134</t>
  </si>
  <si>
    <t>Izdelava vzdolžne in prečne drenaže, globoke do 1,0 m, na podložni plasti iz cementnega betona, debeline 10 cm, z gibljivimi plastičnimi cevmi premera 15 cm.
- cev v drenažnem sloju za opornim zidom (npr. Midren)</t>
  </si>
  <si>
    <t>4.03</t>
  </si>
  <si>
    <t>42 163</t>
  </si>
  <si>
    <t xml:space="preserve">Izdelava vzdolžne in prečne drenaže, globoke do 1,0 m, na podložni plasti iz cementnega betona, s trdimi plastičnimi cevmi premera 15 cm
</t>
  </si>
  <si>
    <t>4.04</t>
  </si>
  <si>
    <t>42 165</t>
  </si>
  <si>
    <t xml:space="preserve">Izdelava vzdolžne in prečne drenaže, globoke do 1,0 m, na podložni plasti iz cementnega betona, s trdimi plastičnimi cevmi premera 25 cm
</t>
  </si>
  <si>
    <t>4.05</t>
  </si>
  <si>
    <t>Dobava in vgraditev kanalizacijskih PVC cevi SN 8 DN 200 s tesnili.</t>
  </si>
  <si>
    <t>4.06</t>
  </si>
  <si>
    <t>Dobava in vgraditev kanalizacijskih PVC cevi SN 8 DN 250 s tesnili.</t>
  </si>
  <si>
    <t>4.07</t>
  </si>
  <si>
    <t>42 463</t>
  </si>
  <si>
    <t>Izdelava izcednice (barbakane) iz trde plastične cevi, premera 10 cm, dolžine nad 100 cm</t>
  </si>
  <si>
    <t>4.08</t>
  </si>
  <si>
    <t>44 133</t>
  </si>
  <si>
    <t>Izdelava jaška iz cementnega betona, krožnega prereza s premerom 60 cm, globokega 1,0 do 1,5 m</t>
  </si>
  <si>
    <t>4.09</t>
  </si>
  <si>
    <t>44 165</t>
  </si>
  <si>
    <t>Izdelava jaška iz cementnega betona, krožnega prereza s premerom 80 cm, globokega nad 2,5 m</t>
  </si>
  <si>
    <t>4.10</t>
  </si>
  <si>
    <t>44 175</t>
  </si>
  <si>
    <t>Izdelava jaška iz cementnega betona, krožnega prereza s premerom 100 cm, globokega nad 2,5 m</t>
  </si>
  <si>
    <t>4.11</t>
  </si>
  <si>
    <t>44 342</t>
  </si>
  <si>
    <t>Izdelava jaška iz polietilena, krožnega prereza s premerom 60 cm, globokega 1,0 do 1,5 m</t>
  </si>
  <si>
    <t>4.12</t>
  </si>
  <si>
    <t>44 914</t>
  </si>
  <si>
    <t>Dobava in vgraditev pokrova iz ojačenega cementnega betona, krožnega prereza s premerom 60 cm</t>
  </si>
  <si>
    <t>4.13</t>
  </si>
  <si>
    <t>44 916</t>
  </si>
  <si>
    <t>Dobava in vgraditev pokrova iz ojačenega cementnega betona, krožnega prereza s premerom 80 cm</t>
  </si>
  <si>
    <t>4.14</t>
  </si>
  <si>
    <t>44 917</t>
  </si>
  <si>
    <t>Dobava in vgraditev pokrova iz ojačenega cementnega betona, krožnega prereza s premerom 100 cm</t>
  </si>
  <si>
    <t>4.15</t>
  </si>
  <si>
    <t>44 952</t>
  </si>
  <si>
    <t>Dobava in vgraditev pokrova iz duktilne litine z nosilnostjo 125 kN, krožnega prereza s premerom 600 mm</t>
  </si>
  <si>
    <t xml:space="preserve"> ODVODNJAVANJE SKUPAJ</t>
  </si>
  <si>
    <t>5.</t>
  </si>
  <si>
    <t xml:space="preserve"> GRADBENA IN OBRTNIŠKA DELA        </t>
  </si>
  <si>
    <t>5.01</t>
  </si>
  <si>
    <t>Obsekanje uvrtanih kolov iz ojačenega cementnega betona, premera 100 cm</t>
  </si>
  <si>
    <t>5.02</t>
  </si>
  <si>
    <t>51 211</t>
  </si>
  <si>
    <t>Izdelava podprtega opaža za ravne temelje</t>
  </si>
  <si>
    <t>5.03</t>
  </si>
  <si>
    <t>51 311</t>
  </si>
  <si>
    <t>Izdelava podprtega opaža za raven zid, visok do 2 m
- opaz za oblogo zidu</t>
  </si>
  <si>
    <t>5.04</t>
  </si>
  <si>
    <t>51 312</t>
  </si>
  <si>
    <t>Izdelava podprtega opaža za raven zid, visok 2,1 do 4 m
- opaž za drenažni beton</t>
  </si>
  <si>
    <t>5.05</t>
  </si>
  <si>
    <t>51 321</t>
  </si>
  <si>
    <t>Izdelava podprtega opaža za ukrivljen zid, visok do 2 m</t>
  </si>
  <si>
    <t>5.06</t>
  </si>
  <si>
    <t>51 322</t>
  </si>
  <si>
    <t>Izdelava podprtega opaža za ukrivljen zid, visok 2,1 do 4 m</t>
  </si>
  <si>
    <t>5.07</t>
  </si>
  <si>
    <t>51 331</t>
  </si>
  <si>
    <t>Izdelava dvostranskega vezanega opaža za ukrivljen zid, visok do 2 m
- opaž grede</t>
  </si>
  <si>
    <t>5.08</t>
  </si>
  <si>
    <t>Izdelava dvostranskega vezanega opaža za ukrivljen zid, visok do 2,1 do 4 m
- opaž grede</t>
  </si>
  <si>
    <t>5.09</t>
  </si>
  <si>
    <t>51 351</t>
  </si>
  <si>
    <t>Doplačilo za izdelavo opaža za poševen zid</t>
  </si>
  <si>
    <t>5.10</t>
  </si>
  <si>
    <t>51 711</t>
  </si>
  <si>
    <t>Izdelava podprtega opaža robnega venca na premostitvenem, opornem in podpornem objektu</t>
  </si>
  <si>
    <t>5.11</t>
  </si>
  <si>
    <t>51 771</t>
  </si>
  <si>
    <t>Izdelava zapornega opaža 
- za zapiranje pri betoniranju poševne grede</t>
  </si>
  <si>
    <t>5.12</t>
  </si>
  <si>
    <t>51 881</t>
  </si>
  <si>
    <t>Izdelava opaža za reliefni izgled površine cementnega betona</t>
  </si>
  <si>
    <t>5.13</t>
  </si>
  <si>
    <t>Nabava, izdelava, montaža in demontaža enostranskih opažev dilatacij.</t>
  </si>
  <si>
    <t>5.14</t>
  </si>
  <si>
    <t>5.15</t>
  </si>
  <si>
    <t>Nabava in vgrajevanje distančnega materiala v dilatacije (npr. izotekt V-4).</t>
  </si>
  <si>
    <t>5.16</t>
  </si>
  <si>
    <t>52 123</t>
  </si>
  <si>
    <t>Dobava in postavitev gladkih palic iz mehkega jekla St Sp 37 s premerom 14 mm in večjim, za zahtevno ojačitev
- piloti</t>
  </si>
  <si>
    <t>5.17</t>
  </si>
  <si>
    <t>52 222</t>
  </si>
  <si>
    <t>Dobava in postavitev rebrastih žic iz visokovrednega naravno trdega jekla B St 500 S s premerom do 12 mm, za srednje zahtevno ojačitev
- greda, venec, maska</t>
  </si>
  <si>
    <t>5.18</t>
  </si>
  <si>
    <t>52 223</t>
  </si>
  <si>
    <t>Dobava in postavitev rebrastih žic iz visokovrednega naravno trdega jekla B500B s premerom do 12 mm, za zahtevno ojačitev
- piloti</t>
  </si>
  <si>
    <t>5.19</t>
  </si>
  <si>
    <t>52 226</t>
  </si>
  <si>
    <t>Dobava in postavitev rebrastih žic iz visokovrednega naravno trdega jekla B St 500 S s premerom 14 mm in večjim, za srednje zahtevno ojačitev
- greda, venec, maska</t>
  </si>
  <si>
    <t>5.20</t>
  </si>
  <si>
    <t>52 227</t>
  </si>
  <si>
    <t>Dobava in postavitev rebrastih žic iz visokovrednega naravno trdega jekla B500B s premerom 14 mm in večjim, za zahtevno ojačitev
- piloti</t>
  </si>
  <si>
    <t>5.21</t>
  </si>
  <si>
    <t>52 313</t>
  </si>
  <si>
    <r>
      <t>Dobava in postavitev mreže iz vlečene jeklene žice B500A, s premerom &gt; od 4 in &lt; od 12 mm, masa 3,1 do 4 kg/m</t>
    </r>
    <r>
      <rPr>
        <vertAlign val="superscript"/>
        <sz val="10"/>
        <rFont val="Arial"/>
        <family val="2"/>
        <charset val="238"/>
      </rPr>
      <t>2</t>
    </r>
  </si>
  <si>
    <t>5.22</t>
  </si>
  <si>
    <t>0 0</t>
  </si>
  <si>
    <t>Vrtanje lukenj fi 18 do fi 20 mm v beton ali kamen globine do 30cm, vgrajevanje mase za kemično sidro in vstavitev armaturne palice premera 14 do 16  mm.</t>
  </si>
  <si>
    <t xml:space="preserve">    kos                                </t>
  </si>
  <si>
    <t xml:space="preserve">Izdelava in privaritev pločevine 5/60/455mm na spodnjem obroču.         </t>
  </si>
  <si>
    <t>5.24</t>
  </si>
  <si>
    <t>53 152</t>
  </si>
  <si>
    <r>
      <t>Dobava in vgraditev podložnega cementnega betona C12/15 v prerez do 0,15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xml:space="preserve">
- oporne in podporne konstrukcije</t>
    </r>
  </si>
  <si>
    <t>5.25</t>
  </si>
  <si>
    <r>
      <t>Dobava in vgraditev podložnega cementnega betona C12/15 v prerez  nad 0,15 m</t>
    </r>
    <r>
      <rPr>
        <vertAlign val="superscript"/>
        <sz val="10"/>
        <rFont val="Arial"/>
        <family val="2"/>
        <charset val="238"/>
      </rPr>
      <t>3</t>
    </r>
    <r>
      <rPr>
        <sz val="10"/>
        <rFont val="Arial"/>
        <family val="2"/>
        <charset val="238"/>
      </rPr>
      <t>/m</t>
    </r>
    <r>
      <rPr>
        <vertAlign val="superscript"/>
        <sz val="10"/>
        <rFont val="Arial"/>
        <family val="2"/>
        <charset val="238"/>
      </rPr>
      <t xml:space="preserve">2
</t>
    </r>
    <r>
      <rPr>
        <sz val="10"/>
        <rFont val="Arial"/>
        <family val="2"/>
        <charset val="238"/>
      </rPr>
      <t>- oporni zid 1 in 2</t>
    </r>
  </si>
  <si>
    <t>5.26</t>
  </si>
  <si>
    <t>53 154</t>
  </si>
  <si>
    <r>
      <t>Dobava in vgraditev podložnega cementnega betona C16/20 v prerez do 0,15 m</t>
    </r>
    <r>
      <rPr>
        <vertAlign val="superscript"/>
        <sz val="10"/>
        <rFont val="Arial"/>
        <family val="2"/>
        <charset val="238"/>
      </rPr>
      <t>3</t>
    </r>
    <r>
      <rPr>
        <sz val="10"/>
        <rFont val="Arial"/>
        <family val="2"/>
        <charset val="238"/>
      </rPr>
      <t>/m</t>
    </r>
    <r>
      <rPr>
        <vertAlign val="superscript"/>
        <sz val="10"/>
        <rFont val="Arial"/>
        <family val="2"/>
        <charset val="238"/>
      </rPr>
      <t>2</t>
    </r>
  </si>
  <si>
    <t>5.27</t>
  </si>
  <si>
    <t>53 134</t>
  </si>
  <si>
    <r>
      <t>Dobava in vgraditev cementnega betona C25/30 v prerez nad 0,16 do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temelj pozidave podporne konstrukcije  (XC2, PV-I)</t>
    </r>
  </si>
  <si>
    <t>5.28</t>
  </si>
  <si>
    <r>
      <t>Dobava in vgraditev cementnega betona C25/30 v prerez nad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temelj podpornega zidu 1 (XC2, PV-I)</t>
    </r>
  </si>
  <si>
    <t>5.29</t>
  </si>
  <si>
    <t>53 137</t>
  </si>
  <si>
    <r>
      <t>Dobava in vgraditev cementnega betona C30/37 v prerez od 0,16 do 0,30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maska (XC4, XF4, PV-I)</t>
    </r>
  </si>
  <si>
    <t>5.30</t>
  </si>
  <si>
    <t>53 138</t>
  </si>
  <si>
    <r>
      <t>Dobava in vgraditev cementnega betona C30/37 v prerez od 0,31 do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robni venci (XC4, XF4, PV-I)</t>
    </r>
  </si>
  <si>
    <t>5.31</t>
  </si>
  <si>
    <t>53 139</t>
  </si>
  <si>
    <r>
      <t>Dobava in vgraditev cementnega betona C30/37 v prerez nad 0,50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-m</t>
    </r>
    <r>
      <rPr>
        <vertAlign val="superscript"/>
        <sz val="10"/>
        <rFont val="Arial"/>
        <family val="2"/>
        <charset val="238"/>
      </rPr>
      <t xml:space="preserve">1
</t>
    </r>
    <r>
      <rPr>
        <sz val="10"/>
        <rFont val="Arial"/>
        <family val="2"/>
        <charset val="238"/>
      </rPr>
      <t>- Vezne grede (XC4, XF4, PV-I)</t>
    </r>
  </si>
  <si>
    <t>5.32</t>
  </si>
  <si>
    <t xml:space="preserve">N 
</t>
  </si>
  <si>
    <t xml:space="preserve">Nabava in transport betona C25/30 za  pilote (agregat 0-16 mm).
- XC-2, PV-I
</t>
  </si>
  <si>
    <t>5.33</t>
  </si>
  <si>
    <t>53 511</t>
  </si>
  <si>
    <t>Dobava in vgraditev poroznega (drenažnega) cementnega betona</t>
  </si>
  <si>
    <t>5.34</t>
  </si>
  <si>
    <t>Nabava, transport in strojno vgrajevanje lomljenca (bloki apnenca) v kamniti zid/zložbo po detajlu (lomljenec dmin=30-80cm, 70% kamna, 30% betona C 25/30).
- beton C25/30, XF-2</t>
  </si>
  <si>
    <t>5.35</t>
  </si>
  <si>
    <t>Nabava, transport in strojno vgrajevanje lomljenca (bloki apnenca) v kamniti zid/zložbo po detajlu (lomljenec dmin=30-80cm, 70% kamna, 30% drobljenca).
- zaledni del zidu v debelini 40 cm 
  (drenažni sloj)</t>
  </si>
  <si>
    <t>5.36</t>
  </si>
  <si>
    <t>Nabava, transport in strojno vgrajevanje lomljenca (bloki apnenca) v kamnito peto-rebro po detajlu (lomljenec dmin=40-60cm, 75% kamna, 25% drenažnega betona).</t>
  </si>
  <si>
    <t>5.37</t>
  </si>
  <si>
    <t>54 234</t>
  </si>
  <si>
    <r>
      <t>Zidanje z lomljencem iz karbonatnih kamnin v cementni malti, na eno lice, prerez 0,26 do 0,35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family val="2"/>
        <charset val="238"/>
      </rPr>
      <t xml:space="preserve">
- vključno s fugiranjem stikov</t>
    </r>
  </si>
  <si>
    <t>5.38</t>
  </si>
  <si>
    <t>54 512</t>
  </si>
  <si>
    <t>Izdelava prevleke s cementno malto v debelini 2 cm</t>
  </si>
  <si>
    <t>5.39</t>
  </si>
  <si>
    <t>Čiščenje stikov in fugiranje s cementno malto v razmerju 1:2
- oporni kamniti zidovi</t>
  </si>
  <si>
    <t>5.40</t>
  </si>
  <si>
    <t xml:space="preserve">Čiščenje obstoječega podpornega zidu:
- odstranitev morebitnih obstoječih zaščitniha premazov in čiščenje vseh betonskih površin z vodnim curkom z dodatkom abraziva pod visokim pritiskom ca 350 barov,
</t>
  </si>
  <si>
    <t>5.41</t>
  </si>
  <si>
    <t>59 453</t>
  </si>
  <si>
    <r>
      <t>Izdelava sprijemne plasti – predhodnega premaza s hladnim bitumenskim vezivom, količina 0,31 do 0,4 kg/m</t>
    </r>
    <r>
      <rPr>
        <vertAlign val="superscript"/>
        <sz val="10"/>
        <rFont val="Arial"/>
        <family val="2"/>
        <charset val="238"/>
      </rPr>
      <t>2</t>
    </r>
  </si>
  <si>
    <r>
      <t xml:space="preserve">   m</t>
    </r>
    <r>
      <rPr>
        <vertAlign val="superscript"/>
        <sz val="10"/>
        <rFont val="Arial"/>
        <family val="2"/>
        <charset val="238"/>
      </rPr>
      <t>2</t>
    </r>
  </si>
  <si>
    <t>5.42</t>
  </si>
  <si>
    <t>59 532</t>
  </si>
  <si>
    <t>Izdelava vrhnje tesnilne plasti z enojnim varjenim bitumenskim trakom debeline 4,5 mm, stikovanje s preklopi</t>
  </si>
  <si>
    <t>5.43</t>
  </si>
  <si>
    <t>59 724</t>
  </si>
  <si>
    <t>Izdelava zaščitne plasti iz trdih penastih plošč v debelini 4,1 do 5,0 cm</t>
  </si>
  <si>
    <t>5.44</t>
  </si>
  <si>
    <t>59 831</t>
  </si>
  <si>
    <t>Zatesnitev mejnih površin – stikov, širokih do 20 mm in globokih do 4 cm, s predhodnim premazom bližnjih površin in zapolnitvijo z bitumensko zmesjo za tesnjenje stikov</t>
  </si>
  <si>
    <r>
      <t xml:space="preserve">   m</t>
    </r>
    <r>
      <rPr>
        <vertAlign val="superscript"/>
        <sz val="10"/>
        <rFont val="Arial"/>
        <family val="2"/>
        <charset val="238"/>
      </rPr>
      <t>1</t>
    </r>
  </si>
  <si>
    <t>5.45</t>
  </si>
  <si>
    <t>59 843</t>
  </si>
  <si>
    <t>Zatesnitev dilatacijske rege s trajno elastično zmesjo za stike</t>
  </si>
  <si>
    <t>5.46</t>
  </si>
  <si>
    <t>Vrtanje  vrtin premera 140 mm za sidranje pilotne stene, vgrajevanje vrvnih sider 3 fi 0,6", nosilnosti 550 kN, injektiranje, napenjanje in obremenilna preizkušnja sider ter zaščitna kapa. 
- 59 kom sider
- prosti del sidrer 30 m
- vezni del sider 8 m</t>
  </si>
  <si>
    <t>5.47</t>
  </si>
  <si>
    <t>Dobava in vgradnja opažnih pločevinastih tulcev s spiralno armaturo za sidrna mesta in rezervna sidrišča, vključno s potrebnim podaljškom iz PVC cevi.</t>
  </si>
  <si>
    <t>5.48</t>
  </si>
  <si>
    <t>Dobava in vgradnja merilnih celic za monitoring sider vključno s sprejemniki za prenos podatkov (spremljanje preko brezžičnih povezav).</t>
  </si>
  <si>
    <t>5.49</t>
  </si>
  <si>
    <t>Dobava in vgradnja inklinometerskih cevi dolžine 12-20 m, vklučno z ustreznoim zavarovanjem ustji inklinometerskih cevi.
- vgrajevanje v pilot ali v vrtine med piloti</t>
  </si>
  <si>
    <t xml:space="preserve">   m                                 </t>
  </si>
  <si>
    <t xml:space="preserve">  GRADBENA IN OBRTNIŠKA DELA        </t>
  </si>
  <si>
    <t>6.</t>
  </si>
  <si>
    <t xml:space="preserve">TUJE STORITVE                        </t>
  </si>
  <si>
    <t>6.01</t>
  </si>
  <si>
    <t>79 111</t>
  </si>
  <si>
    <t>Meritve zveznosti pilota (PIT).</t>
  </si>
  <si>
    <t>6.02</t>
  </si>
  <si>
    <t>Meritve inklinacij in nivojev talne vode obstoječih inklinometrov,  vključno z izdelavo elaboratov za vsako meritev
- inklinometri Vi-20, Vi-21, Vi-22 in Vi-23</t>
  </si>
  <si>
    <t xml:space="preserve">    kom                              </t>
  </si>
  <si>
    <t>6.03</t>
  </si>
  <si>
    <t xml:space="preserve">Nadzorne IP kamere s pripadajočo opremo, za spremljanje gradnje in kasneje nadzor območja (opis iz tehničnih specifikacij videonadzora sanacije plazu Prečna pot-Cesta zmage ID1231292), , po predhodni odobritvi investitorja. </t>
  </si>
  <si>
    <t>6.04</t>
  </si>
  <si>
    <t>79 311</t>
  </si>
  <si>
    <t xml:space="preserve">  Projektantski nadzor                  </t>
  </si>
  <si>
    <t>6.05</t>
  </si>
  <si>
    <t>79 351</t>
  </si>
  <si>
    <t xml:space="preserve">Geotehnični nadzor </t>
  </si>
  <si>
    <t>6.06</t>
  </si>
  <si>
    <t>Izdelava projektne dokumentacije za pridobitev uporabnega dovoljenja: projekt izvedenih del, navodila za obratovanje in vzdrževanje, dokazila o zanesljivosti objekta (2% vrednosti del).</t>
  </si>
  <si>
    <t xml:space="preserve"> kom</t>
  </si>
  <si>
    <t xml:space="preserve">TUJE STORITVE SKUPAJ                   </t>
  </si>
  <si>
    <t xml:space="preserve">REKAPITULACIJA GRADBENIH DEL </t>
  </si>
  <si>
    <t xml:space="preserve">PREDDELA                          </t>
  </si>
  <si>
    <t xml:space="preserve">ZEMELJSKA DELA IN TEMELJENJE      </t>
  </si>
  <si>
    <t>VOZIŠČNE KONSTRUKCIJE</t>
  </si>
  <si>
    <t xml:space="preserve">ODVODNJAVANJE                     </t>
  </si>
  <si>
    <t>GRADBENA IN OBRTNIŠKA DELA</t>
  </si>
  <si>
    <t xml:space="preserve">TUJE STORITVE IN OSTALO           </t>
  </si>
  <si>
    <t>SKUPAJ GRADBENA DELA</t>
  </si>
  <si>
    <t>SKUPAJ GRADBENA DELA z DDV</t>
  </si>
  <si>
    <t>T.2.2</t>
  </si>
  <si>
    <t>PREDRAČUN Z REKAPITULACIJO STROŠKOV</t>
  </si>
  <si>
    <t>Poz.</t>
  </si>
  <si>
    <t>Šifra</t>
  </si>
  <si>
    <t>Ime postavke</t>
  </si>
  <si>
    <t>Enota</t>
  </si>
  <si>
    <t>Količina</t>
  </si>
  <si>
    <t>Cena</t>
  </si>
  <si>
    <t>KxC</t>
  </si>
  <si>
    <t>1. PREDDELA</t>
  </si>
  <si>
    <t>Zakoličba objekta. Postavitev in zavarovanje profilov. Za obračun: število točk zakoličbe.</t>
  </si>
  <si>
    <t>13 311</t>
  </si>
  <si>
    <t>Organizacija gradbišča – postavitev začasnih objektov (zabojnik za orodje, kemični wc, ...).</t>
  </si>
  <si>
    <t>Nadzor ihtiologa nad gradnjo objekta v strugi potoka Medija.</t>
  </si>
  <si>
    <t>ura</t>
  </si>
  <si>
    <t>13 431</t>
  </si>
  <si>
    <t>Odškodnina zaradi onesnaženja tekočih voda (ribiči) in izlov</t>
  </si>
  <si>
    <t>eur</t>
  </si>
  <si>
    <t>12 293</t>
  </si>
  <si>
    <t>Porušitev in odstranitev ograje za pešce iz železnih elementov.</t>
  </si>
  <si>
    <r>
      <t>m</t>
    </r>
    <r>
      <rPr>
        <vertAlign val="superscript"/>
        <sz val="10"/>
        <rFont val="Arial Narrow"/>
        <family val="2"/>
        <charset val="238"/>
      </rPr>
      <t>1</t>
    </r>
  </si>
  <si>
    <t>Porušitev in odstranitev odvečne ograje ob potoku iz železnih elementov.</t>
  </si>
  <si>
    <t>12 391</t>
  </si>
  <si>
    <t>Porušitev in odstranitev hodnika za pešce iz cementnega betona.</t>
  </si>
  <si>
    <t>12 322</t>
  </si>
  <si>
    <t>Porušitev in odstranitev asfaltne plasti v debelini 6 do 10 cm in odvoz na trajno deponijo.</t>
  </si>
  <si>
    <r>
      <t>m</t>
    </r>
    <r>
      <rPr>
        <vertAlign val="superscript"/>
        <sz val="10"/>
        <rFont val="Arial Narrow"/>
        <family val="2"/>
        <charset val="238"/>
      </rPr>
      <t>2</t>
    </r>
  </si>
  <si>
    <t>Odstranitev obstoječe horizontalne bitumenske  hidroizolacije in odvoz na trajno deponijo.</t>
  </si>
  <si>
    <t>13 293</t>
  </si>
  <si>
    <t>Začasna prestavitev nizkonapetostnega elektro voda na območju objekta.</t>
  </si>
  <si>
    <t>12 496</t>
  </si>
  <si>
    <t>Porušitev in odstranitev ojačenega cementnega betona. Odstranitev voziščne plošče mostu skupaj z montažnimi nosilci.</t>
  </si>
  <si>
    <r>
      <t>m</t>
    </r>
    <r>
      <rPr>
        <vertAlign val="superscript"/>
        <sz val="10"/>
        <rFont val="Arial Narrow"/>
        <family val="2"/>
        <charset val="238"/>
      </rPr>
      <t>3</t>
    </r>
  </si>
  <si>
    <t>Porušitev in odstranitev ojačenega cementnega betona. Odstranitev dela opornikov debeline cca. 60 cm.</t>
  </si>
  <si>
    <t>Nakladanje ruševin ojačanega cementnega betona, prevoz na stalno deponijo po izbiri izvajalca, deponiranje in plačilo takse. Obračun v neraztresenem stanju.</t>
  </si>
  <si>
    <t>13 223</t>
  </si>
  <si>
    <t>Ureditev začasne preusmeritve vodotoka za potrebe izvedbe kamnite obloge struge</t>
  </si>
  <si>
    <t>13 251</t>
  </si>
  <si>
    <t>Črpanje vode za zavarovanje gradbene jame, nad 15 l/s</t>
  </si>
  <si>
    <t>Čiščenje gradbišča po končanih delih.</t>
  </si>
  <si>
    <t>kpl</t>
  </si>
  <si>
    <t>SKUPAJ:</t>
  </si>
  <si>
    <t>2. ZEMELJSKA DELA</t>
  </si>
  <si>
    <t>Odstranitev humusa v debelini 20 cm. Deponiranje na začasno gradbiščno deponijo</t>
  </si>
  <si>
    <t>m2</t>
  </si>
  <si>
    <t>21 374</t>
  </si>
  <si>
    <t>Izkop vezljive zemljine/zrnate kamnine – 3. kategorije za gradbene jame za objekte, širine od 1,1 do 2,0 m, globine 2,1 do 4,0 m – ročno, planiranje dna ročno.</t>
  </si>
  <si>
    <t>21 713</t>
  </si>
  <si>
    <t>Izkop vezljive zemljine/zrnate kamnine – 3. kategorije za izdelavo kamnite obloge globine do 1,0 m</t>
  </si>
  <si>
    <t>Zasip z zrnato kamnino – 3. kategorije z dobavo iz kamnoloma. Komprimacija po plasteh 20-30 cm. Planum posteljice Ev2=100 MPa.</t>
  </si>
  <si>
    <t>Odvoz izkopanine na stalno deponijo z deponiranjem in plačilom takse.</t>
  </si>
  <si>
    <t>Odvoz izkopanine (izkop za izdelavo kamnite obloge) na stalno deponijo z deponiranjem in plačilom takse.</t>
  </si>
  <si>
    <t xml:space="preserve">Izdelava uvrtanih pilotov premera 80 cm in dolžine do 10 m, 1,5 m v trdni podlagi. Skupaj 4 kosi.  </t>
  </si>
  <si>
    <t>Humusiranje terena v debelini 10 cm iz gradbiščne deponije in zatravitev s travnim semenom.</t>
  </si>
  <si>
    <t>Izdelava asfaltne plasti MA 8 surf B 35/50 A3 v debelini 3 cm.</t>
  </si>
  <si>
    <t>Izdelava asfaltne plasti AC 11 surf B 70/100, A4, Z2 v debelini 4 cm.</t>
  </si>
  <si>
    <t>35 282</t>
  </si>
  <si>
    <t>Dobava in vgraditev robnika na objektu iz naravnega kamna s prerezom 20/23 cm.</t>
  </si>
  <si>
    <t>5.1 TESARSKA DELA</t>
  </si>
  <si>
    <t>51 131</t>
  </si>
  <si>
    <t>Izdelava nosilnega podpornega odra za prekladno konstrukcijo premostitvenega objekta, visokega do 4 m.</t>
  </si>
  <si>
    <t>Izdelava podprtega opaža za raven zid, visok do 2,0 m.</t>
  </si>
  <si>
    <t>Izdelava opaža za ravno ploščo ( samo opaž brez podpor ). Ena ravnina.</t>
  </si>
  <si>
    <t>51 631</t>
  </si>
  <si>
    <t>Izdelava podprtega opaža za stranice ravnih plošč.</t>
  </si>
  <si>
    <t>51 712</t>
  </si>
  <si>
    <t>Izdelava obešenega opaža robnega venca na premostitvenem, opornem in podpornem objektu.</t>
  </si>
  <si>
    <t>Dobava in vgradnja trikotnih vogalnih letev 3x3 in 5x5 cm.</t>
  </si>
  <si>
    <t>5.2 DELA Z JEKLOM ZA OJAČITEV</t>
  </si>
  <si>
    <t>Dobava, krivljenje, polaganje in vezanje rebraste armature B500 B s premerom do vključno 12 mm, za srednje zahtevno ojačitev.</t>
  </si>
  <si>
    <t>kg</t>
  </si>
  <si>
    <t>Dobava, krivljenje, polaganje in vezanje rebraste armature B500 B s premerom nad 12 mm, za srednje zahtevno ojačitev.</t>
  </si>
  <si>
    <t>5.3 DELA S CEMENTNIM BETONOM</t>
  </si>
  <si>
    <r>
      <t>Dobava in vgraditev podložnega cementnega betona C16/20 X0 v prerez do 0,15 m</t>
    </r>
    <r>
      <rPr>
        <vertAlign val="superscript"/>
        <sz val="10"/>
        <rFont val="Arial"/>
        <family val="2"/>
        <charset val="238"/>
      </rPr>
      <t>3</t>
    </r>
    <r>
      <rPr>
        <sz val="10"/>
        <rFont val="Arial"/>
        <family val="2"/>
        <charset val="238"/>
      </rPr>
      <t>/m</t>
    </r>
    <r>
      <rPr>
        <vertAlign val="superscript"/>
        <sz val="10"/>
        <rFont val="Arial"/>
        <family val="2"/>
        <charset val="238"/>
      </rPr>
      <t>2</t>
    </r>
    <r>
      <rPr>
        <sz val="10"/>
        <rFont val="Arial Narrow"/>
        <family val="2"/>
        <charset val="238"/>
      </rPr>
      <t>.</t>
    </r>
  </si>
  <si>
    <t>fi pilota</t>
  </si>
  <si>
    <t>Dobava in vgraditev ojačenega cementnega betona C30/37 XC3 PV-I, Dmax32 v pilote.</t>
  </si>
  <si>
    <t>dolžina pilota</t>
  </si>
  <si>
    <t>Dobava in vgraditev ojačenega cementnega betona C30/37 XC3 PV-II, Dmax32 v stene.</t>
  </si>
  <si>
    <t>Dobava in vgraditev ojačenega cementnega betona C30/37 XD1+XF3 PV-II, Dmax32 v ab grede.</t>
  </si>
  <si>
    <t>Dobava in vgraditev ojačenega cementnega betona C30/37 XD1+XF3 PV-II, Dmax32 v ab ploščo .</t>
  </si>
  <si>
    <t>Dobava in vgraditev ojačenega cementnega betona C30/37 XD3+XF4 PV-II, Dmax16 v ab hodnike. Metličena površina.</t>
  </si>
  <si>
    <t>53 116</t>
  </si>
  <si>
    <t>Dobava in vgraditev cementnega betona C12/15 v prerez do 0,15 M3/m2- stabilizacija kot prehodna rampa.</t>
  </si>
  <si>
    <t>Izdelava projekta izvajanja betonskih konstrukcij.</t>
  </si>
  <si>
    <t>Meritve zveznosti pilotov in izdelava poročila</t>
  </si>
  <si>
    <t>5.9/2 HIDROIZOLACIJE</t>
  </si>
  <si>
    <t>59 411</t>
  </si>
  <si>
    <t>Priprava podlage – površine cementnega betona z vodnim curkom. Mostna plošča, grede.</t>
  </si>
  <si>
    <t>Izdelava sprijemne plasti – predhodnega premaza s hladnim bitumenskim vezivom, količina 0,31 do 0,4 kg/m2.</t>
  </si>
  <si>
    <t>Izdelava zaščitne plasti iz trdih penastih plošč v debelini 5,0 cm.</t>
  </si>
  <si>
    <t>Izdelava hidroizolacije mostu v sestavi:</t>
  </si>
  <si>
    <t>a)</t>
  </si>
  <si>
    <t>kontaktni epoksidni premaz+ posip s kremenčevim peskom</t>
  </si>
  <si>
    <t>b)</t>
  </si>
  <si>
    <t>bitumenska lepilna zmes BITU M</t>
  </si>
  <si>
    <t>c)</t>
  </si>
  <si>
    <t>bitumenski varilni trakovi IZOTEKT P5 M.</t>
  </si>
  <si>
    <t>5.4 ZIDARSKA DELA</t>
  </si>
  <si>
    <t>Štemanje glav pilotov premera 80 cm</t>
  </si>
  <si>
    <t>kom.</t>
  </si>
  <si>
    <t>Dobava in polaganje v opaž pvc cevi fi 110 mm za vodenje inštalacij. UKC 110.</t>
  </si>
  <si>
    <t>Dobava in polaganje v opaž pvc cevi fi 160 mm za vodenje inštalacij. UKC 160.</t>
  </si>
  <si>
    <t>43 712</t>
  </si>
  <si>
    <t>Dobava in vgraditev mostnega izlivnika s stranskim vtokom; sestavni deli izlivnika so iz sive litine in bituminizirani.</t>
  </si>
  <si>
    <t>Nabava materiala in izdelava obloge dna struge potoka Medije iz apnenčevega lomljenca od φ40 do φ60 cm betonu C25/30 XC2, vključno z začetnim in končnim talnim pragom šine in globine 1m ter  poglobitvijo za prehod vodnega življa (po detajlu).</t>
  </si>
  <si>
    <t>Nabava materiala in vgaditev posamezne izstopajoče skale apnenčevega lomljenca φ60-80 cm v zaledni beton C25/30 XC2</t>
  </si>
  <si>
    <t>Metličenje površin hodnikov.</t>
  </si>
  <si>
    <t>Tesnenje robnik-hodnik s trajno elastično zalivno maso.</t>
  </si>
  <si>
    <t>Tesnenje robnik-asfalt s trajno elastično bitumensko zalivno maso.</t>
  </si>
  <si>
    <t xml:space="preserve">Čiščenje z vodnim curkom pod visokim pritiskom in popravilo obstoječega vidnega betona opornih zidov v dolžini 5 m gorvodno in dolvodno od nadomestnega mostu - sanacija lokalnih poškodb in prevleka površin s sanacijsko malto ter premaz s PU barvo. </t>
  </si>
  <si>
    <t>5.8 KLJUČAVNIČARSKA DELA</t>
  </si>
  <si>
    <t>Dobava in montaža tipske vroče cinkane ograje za pešče višine 120 cm po detajlu v načrtu. Ograja se vijači s po 4 kemičnimi sidri M12 (nerjavečimi) na steber. Podlivanje ležišč z epoksi malto debeline min 5 mm.</t>
  </si>
  <si>
    <t>Revitalizacija obstoječe ograje. Odrez obstoječe ograje tik nad krono obstoječega zidu. Priprava površin z brušenjem na varjenje in barvanje. Izvedba novega stebrička s ploščatim železom 10/40 mm z varjenjem (dolžina stebrička cca 130 cm). Barvanje ograje z obstoječim odtenkom barve (zelena). Izvedba izvrtine v obstoječo krono AB zidu in vgradnja ograje. Zalitje izvrtine z neskrčljivo malto. Preveriti vse dimenzije obstoječe ograje in se na njih prilagoditi.</t>
  </si>
  <si>
    <t>7. TUJE STORITVE</t>
  </si>
  <si>
    <t>Projektantski nadzor.</t>
  </si>
  <si>
    <t>ur</t>
  </si>
  <si>
    <t>Geotehnični nadzor.</t>
  </si>
  <si>
    <t>79 514</t>
  </si>
  <si>
    <t xml:space="preserve">  Izdelava projektne dokumentacije za pridobitev uporabnega dovoljenja: projekt izvedenih del, navodila za obratovanje in vzdrževanje, dokazila o zanesljivosti objekta za načrt izvedenih del.</t>
  </si>
  <si>
    <t>VSA DELA SKUPAJ:</t>
  </si>
  <si>
    <t>Odškodnina zaradi onesnaženja tekočih voda (ribiči).</t>
  </si>
  <si>
    <t>Odstranitev obstoječe horizontalne bitumenske  hidroizolacije in odvoz na trajno deponijo s plačilom takse.</t>
  </si>
  <si>
    <t>Začasna prestavitev NN in SN elektro voda na območju objekta.</t>
  </si>
  <si>
    <t>Porušitev in odstranitev ojačenega cementnega betona. Odstranitev voziščne plošče mostu.</t>
  </si>
  <si>
    <t>Porušitev in odstranitev ojačenega cementnega betona. Odstranitev obstoječega opornika in temelja ob mostu.</t>
  </si>
  <si>
    <t>Porušitev in odstranitev kamnite zložbe.</t>
  </si>
  <si>
    <t>Nakladanje ruševin kamnite zložbe, prevoz na stalno deponijo po izbiri izvajalca, deponiranje in plačilo takse.</t>
  </si>
  <si>
    <t>Ureditev začasne preusmeritve vodotoka za potrebe izvedbe opornih zidov in opornikov.</t>
  </si>
  <si>
    <t>Upoštevano 30 dni, 24 ur/dan</t>
  </si>
  <si>
    <t>Zavarovanje gradbišča v času gradnje s popolno zaporo prometa.</t>
  </si>
  <si>
    <t>Odstranitev humusa v debelini 20 cm.</t>
  </si>
  <si>
    <t>21 433</t>
  </si>
  <si>
    <t>Izkop vezljive zemljine/zrnate kamnine – 3. kategorije za gradbene jame za objekte, širine do 5,0 m, globine 2,1 do 6,0 m.</t>
  </si>
  <si>
    <t>upoštevano tudi dno potoka</t>
  </si>
  <si>
    <t>21 445</t>
  </si>
  <si>
    <t>Izkop mehke kamnine – 4. kategorije za gradbene jame za objekte, globine nad 4,0 m</t>
  </si>
  <si>
    <r>
      <t xml:space="preserve">Zasip z zrnato kamnino – 3. kategorije z dobavo iz kamnoloma. Komprimacija po plasteh 20-30 cm, Ev2=60 MPa. Planum posteljice Ev2=100 MPa. </t>
    </r>
    <r>
      <rPr>
        <i/>
        <sz val="10"/>
        <rFont val="Arial Narrow"/>
        <family val="2"/>
        <charset val="238"/>
      </rPr>
      <t>Območje ceste</t>
    </r>
  </si>
  <si>
    <t>Izvedba meritev planuma posteljice in izdelava poročila.</t>
  </si>
  <si>
    <t>kom</t>
  </si>
  <si>
    <t>13 241</t>
  </si>
  <si>
    <t>Izvedba zagatnic z jeklenimi HEA 160 profili in obloga zaledja z lesenimi plohi za varovanje kanalizacijske cevi GRP DN400</t>
  </si>
  <si>
    <t>Humusiranje terena v debelini 20 cm, zatravitev</t>
  </si>
  <si>
    <t>Izdelava podprtega opaža za ravne temelje.</t>
  </si>
  <si>
    <t>51 221</t>
  </si>
  <si>
    <t>Izdelava dvostranskega vezanega opaža za raven temelj.</t>
  </si>
  <si>
    <t>50 313</t>
  </si>
  <si>
    <t>Izdelava podprtega opaža za opornik, visok 2,1 do 4 m.</t>
  </si>
  <si>
    <t>51 332</t>
  </si>
  <si>
    <t>Izdelava dvostranskega vezanega opaža za raven zid, visok 2,1 do 4 m.</t>
  </si>
  <si>
    <t>51 333</t>
  </si>
  <si>
    <t>Izdelava dvostranskega vezanega opaža za raven zid, visok 4,1 do 6 m.</t>
  </si>
  <si>
    <t>Izdelava opaža za ravno ploščo (samo opaž brez podpor). Ena ravnina.</t>
  </si>
  <si>
    <t>Izdelava opaža kvadratnega prereza za preboj za vgradnjo kanalizacijske cevi fi50 cm.</t>
  </si>
  <si>
    <t>Dobava in vgradnja TekatrakKOMBI 150 in pritrjevanje s sponkami 1 kom/m.</t>
  </si>
  <si>
    <t>Dobava in vgraditev ojačenega cementnega betona C30/37 XC3 PV-I, Dmax32 v temelje opornikov in opornih zidov. Izvedbeni razred 2.</t>
  </si>
  <si>
    <t>Dobava in vgraditev ojačenega cementnega betona C30/37 XD1+XF3,Cl 0.2, PV-II, Dmax32 v opornike in stene opornih zidov. Izvedbeni razred 2.</t>
  </si>
  <si>
    <t>Dobava in vgraditev ojačenega cementnega betona C30/37 XD1+XF3 PV-II, Dmax32 v ab ploščo. Izvedbeni razred 2.</t>
  </si>
  <si>
    <t>Dobava in vgraditev ojačenega cementnega betona C30/37 XD3+XF4 PV-II, Dmax16 v ab hodnike. Metličena površina. Izvedbeni razred 2.</t>
  </si>
  <si>
    <t>Priprava podlage – površine cementnega betona z vodnim curkom. Mostna plošča, oporniki, oporni zidovi.</t>
  </si>
  <si>
    <t>Izdelava sprijemne plasti – predhodnega premaza s hladnim bitumenskim vezivom, količina 0,31 do 0,4 kg/m2. Premostitvena plošča</t>
  </si>
  <si>
    <t>59 638</t>
  </si>
  <si>
    <t>Izdelava tesnilne plasti z elastomerno membrano kot npr. Flexjoint širine 0,7 m.</t>
  </si>
  <si>
    <t>2x premaz z razredčenim bitumnom (oporniki).</t>
  </si>
  <si>
    <r>
      <t xml:space="preserve">Dobava in polaganje v opaž PEHD cevi </t>
    </r>
    <r>
      <rPr>
        <sz val="10"/>
        <rFont val="Calibri"/>
        <family val="2"/>
        <charset val="238"/>
      </rPr>
      <t>φ</t>
    </r>
    <r>
      <rPr>
        <sz val="10"/>
        <rFont val="Arial Narrow"/>
        <family val="2"/>
        <charset val="238"/>
      </rPr>
      <t xml:space="preserve">110 mm za vodenje inštalacij. </t>
    </r>
  </si>
  <si>
    <t>dolžina ene cevi</t>
  </si>
  <si>
    <t>m</t>
  </si>
  <si>
    <t>Dobava in polaganje v opaž pvc cevi fi 160 mm za vodenje inštalacij. DN 160.</t>
  </si>
  <si>
    <t>Tesnenje opornik-oporni zid z ekspanzijsko vrvico in trajno elstičnim kitom odpornim na zunanje vplive.</t>
  </si>
  <si>
    <t>Vgradnja XPS 2 cm v stik med opornikom in opornim zidom</t>
  </si>
  <si>
    <t>Prestavitev betonske kanalizacijske cevi v dolžini 5 m: odstranitev AB cevi in odvoz na deponijo s plačilom takse, nov AB jašek φ100, AB pokrov in nove AB cevi φ50.</t>
  </si>
  <si>
    <t>VOD 1</t>
  </si>
  <si>
    <t>PREDDELA</t>
  </si>
  <si>
    <t>ZEMELJSKA DELA</t>
  </si>
  <si>
    <t>VODOVOD zemeljska dela</t>
  </si>
  <si>
    <t>VODOVOD montažna dela</t>
  </si>
  <si>
    <t>TUJE STORITVE</t>
  </si>
  <si>
    <t>NEPREDVIDENA IN VEČ DELA</t>
  </si>
  <si>
    <t>Skupaj</t>
  </si>
  <si>
    <t>Opis postavke</t>
  </si>
  <si>
    <t>Enota
mere</t>
  </si>
  <si>
    <t>Cena za
enoto</t>
  </si>
  <si>
    <t>Vrednost</t>
  </si>
  <si>
    <t>Obnova in zavarovanje zakoličbe osi trase vodovoda</t>
  </si>
  <si>
    <t>km</t>
  </si>
  <si>
    <t>Postavitev in zavarovanje prečnega profila vodovoda na 20 m'</t>
  </si>
  <si>
    <t>Ročni izkopi pri prečkanjih komunalnih vodov</t>
  </si>
  <si>
    <t>m3</t>
  </si>
  <si>
    <t>12 321</t>
  </si>
  <si>
    <t>Porušitev in odstranitev asfaltne plasti v debelini do 5 cm - hodnik</t>
  </si>
  <si>
    <t>Porušitev in odstranitev asfaltne plasti v debelini   6 do10 cm - LC</t>
  </si>
  <si>
    <t>12 381</t>
  </si>
  <si>
    <t>Rezanje asfaltne plasti s talno diamantno žago, debele  do 5 cm</t>
  </si>
  <si>
    <r>
      <t>m</t>
    </r>
    <r>
      <rPr>
        <vertAlign val="superscript"/>
        <sz val="11"/>
        <rFont val="Arial"/>
        <family val="2"/>
        <charset val="238"/>
      </rPr>
      <t>1</t>
    </r>
  </si>
  <si>
    <t>12 382</t>
  </si>
  <si>
    <t>Rezanje asfaltne plasti s talno diamantno žago, debele 6 do 10 cm</t>
  </si>
  <si>
    <t>Porušitev in odstranitev robnika iz cementnega betona</t>
  </si>
  <si>
    <t>15/25 cm</t>
  </si>
  <si>
    <t>8/25 cm</t>
  </si>
  <si>
    <t>Porušitev in odstranitev ojačanega cementnega betona (obst. vodovodni jašek)</t>
  </si>
  <si>
    <t>obst. vodovodni jašek</t>
  </si>
  <si>
    <t>obst. konstrukcije</t>
  </si>
  <si>
    <t xml:space="preserve">0 0 </t>
  </si>
  <si>
    <t>Demontaža obstoječega vodovodne armature v jašku  z odvozom na deponijo in plačilom komunalne takse (DN 250)</t>
  </si>
  <si>
    <t>Izkop obstoječega vodovoda z razrezom in odvozom na komunalno deponijo vključno stroški deponiranja</t>
  </si>
  <si>
    <t>PE d280</t>
  </si>
  <si>
    <t>m'</t>
  </si>
  <si>
    <t>PE d225</t>
  </si>
  <si>
    <t>PE d160</t>
  </si>
  <si>
    <t>PE d&lt;=110</t>
  </si>
  <si>
    <t>Nalaganje in odvoz materiala iz rušitve na komunalno deponijo vključno stroški deponiranja</t>
  </si>
  <si>
    <t>ZEMELJSKA DELA - ceste in hodniki</t>
  </si>
  <si>
    <t>21 234</t>
  </si>
  <si>
    <t>Široki izkop zrnate kamenine – 3. kategorije – strojno z nakladanjem</t>
  </si>
  <si>
    <t>22 112a</t>
  </si>
  <si>
    <t>Ureditev planuma temeljnih tal vezljive zemljine – 3. kategorije</t>
  </si>
  <si>
    <t>24 431a</t>
  </si>
  <si>
    <r>
      <t>Dobava in vgraditev posteljice iz zrnate kamnine (zmrzlinsko odporni kamniti material</t>
    </r>
    <r>
      <rPr>
        <b/>
        <sz val="11"/>
        <rFont val="Arial"/>
        <family val="2"/>
        <charset val="238"/>
      </rPr>
      <t xml:space="preserve"> </t>
    </r>
    <r>
      <rPr>
        <sz val="11"/>
        <rFont val="Arial"/>
        <family val="2"/>
        <charset val="238"/>
      </rPr>
      <t>)</t>
    </r>
  </si>
  <si>
    <t xml:space="preserve">- D 0-90 mm v  debelini plasti  40 cm - lokalne ceste </t>
  </si>
  <si>
    <t>- D 0-63 mm v  debelini plasti  30 cm -hodniki za pešce</t>
  </si>
  <si>
    <t>29 133a</t>
  </si>
  <si>
    <t>Razprostiranje odvečne zrnate zemljine – 3. kategorije z odvozom in plačilom komunalne takse</t>
  </si>
  <si>
    <t>ZEMELJSKA DELA (ceste in hodniki) skupaj</t>
  </si>
  <si>
    <t>31 132</t>
  </si>
  <si>
    <t xml:space="preserve">Izdelava nevezane nosilne plasti enakomerno zrnatega drobljenca iz kamnine v debelini 20 -30 cm   </t>
  </si>
  <si>
    <t>hodnik za pešce</t>
  </si>
  <si>
    <t xml:space="preserve">lokalna cesta </t>
  </si>
  <si>
    <t>Obdelava stika afalta s tesnilno maso</t>
  </si>
  <si>
    <t>Izdelava nosilne plasti bituminiziran drobljenec AC 22 base B 50/70 A4 v debelini 6cm                      - lokalne ceste</t>
  </si>
  <si>
    <t xml:space="preserve"> 0 0</t>
  </si>
  <si>
    <t xml:space="preserve">Izdelava obrabne in zaporne plasti bitumenskega betona AC 11 surf B 70/100 A4 , Z2 v debelini 4cm  - lokalne ceste </t>
  </si>
  <si>
    <t>Izdelava obrabne in zaporne plasti bitumenskega betona AC 8 surf B 70/100 A4 v debelini 4cm  - hodniki za pešce</t>
  </si>
  <si>
    <t>35 214</t>
  </si>
  <si>
    <t>Dobava in vgraditev predfabriciranega dvignjenega  robnika iz cementnega betona  s prerezom 15/25 cm</t>
  </si>
  <si>
    <t>35 236</t>
  </si>
  <si>
    <t>Dobava in vgraditev predfabriciranega pogreznjenega robnika iz cementnega betona  s prerezom 8/25 cm</t>
  </si>
  <si>
    <t>VODOVOD - zemeljska dela</t>
  </si>
  <si>
    <t>21 114</t>
  </si>
  <si>
    <t>Površinski izkop plodne zemljine – 1. kategorije – strojno z nakladanjem in odvozom na gradbiščno deponijo</t>
  </si>
  <si>
    <t>21 363</t>
  </si>
  <si>
    <t xml:space="preserve">Izkop vezljive zemljine/zrnate kamnine – 3. kategorije za temelje, kanalske rove, prepuste, jaške in drenaže, širine 1,1 do 2,0 m in globine 1,1 do 2,0 m – ročno, </t>
  </si>
  <si>
    <r>
      <t>m</t>
    </r>
    <r>
      <rPr>
        <vertAlign val="superscript"/>
        <sz val="11"/>
        <rFont val="Arial"/>
        <family val="2"/>
        <charset val="238"/>
      </rPr>
      <t>3</t>
    </r>
  </si>
  <si>
    <t>Izkop vezljive zemljine/zrnate kamnine – 3. kategorije za temelje, kanalske rove, prepuste, jaške in drenaže, širine 1,1 do 2,0 m in globine 1,1 do 2,0 m – strojno, planiranje dna ročno</t>
  </si>
  <si>
    <t>21 365</t>
  </si>
  <si>
    <t>Izkop mehke kamnine – 4. kategorije za temelje, kanalske rove, prepuste, jaške in drenaže, širine 1,1 do 2,0 m in globine 1,1 do 2,0 m</t>
  </si>
  <si>
    <t>21 373</t>
  </si>
  <si>
    <t>Izkop vezljive zemljine/zrnate kamnine – 3. kategorije za temelje, kanalske rove, prepuste, jaške in drenaže, širine 1,1 do 2,0 m in globine 2,1 do 4,0 m – ročno, planiranje dna ročno</t>
  </si>
  <si>
    <t>Izkop vezljive zemljine/zrnate kamnine – 3. kategorije za temelje, kanalske rove, prepuste, jaške in drenaže, širine 1,1 do 2,0 m in globine 2,1 do 4,0 m – strojno, planiranje dna ročno</t>
  </si>
  <si>
    <t>21 375</t>
  </si>
  <si>
    <t xml:space="preserve">Izkop mehke kamnine – 4. kategorije za temelje, kanalske rove, prepuste, jaške in drenaže, širine 1,1 do 2,0 m in globine 2,1 do 4,0 m </t>
  </si>
  <si>
    <t>Dobava, montaža in demontaža vertikalnega opaža</t>
  </si>
  <si>
    <t>24 117*</t>
  </si>
  <si>
    <t xml:space="preserve">Izdelava nasipa iz zrnate kamnine – 3. kategorije z dobavo iz kamnoloma  (d 0-63) - jarek vodovoda do planuma </t>
  </si>
  <si>
    <t>25 141</t>
  </si>
  <si>
    <t>humuziranje s plodno zemljo brežine z valjanjem, v debelini do 15 cm - ročno - upoštevati dovoz humusa iz gradbiščne deponije</t>
  </si>
  <si>
    <t>25 151</t>
  </si>
  <si>
    <t>Doplačilo za zatravitev s semenom (Opomba 22)</t>
  </si>
  <si>
    <t>Razprostiranje odvečne vezljive zemljine – 3. kategorije z odvozom in plačilom komunalne takse</t>
  </si>
  <si>
    <t>29 135</t>
  </si>
  <si>
    <t>Razprostiranje odvečne mehke/trde kamnine – 4. kategorije z odvozom in plačilom komunalne takse</t>
  </si>
  <si>
    <t>VODOVOD - zemeljska dela skupaj</t>
  </si>
  <si>
    <t>VODOVOD -montažna dela</t>
  </si>
  <si>
    <t>5 01</t>
  </si>
  <si>
    <t>Nabava in vgraditev peščene posteljice v debelini DN/10+10 cm z obsipom 15 cm nad temenom cevi (4-16 mm) kot naleganja 120 st.</t>
  </si>
  <si>
    <t>5 02</t>
  </si>
  <si>
    <t xml:space="preserve">Nabava in vgraditev betona C16/20 za obbetoniranje lokov in ocepov </t>
  </si>
  <si>
    <t xml:space="preserve"> 5 03</t>
  </si>
  <si>
    <t>Nabava in vgraditev vodovodnih cevi:</t>
  </si>
  <si>
    <t>Duktilna cev iz nodularne litine po standardu EN545 /ISO 2531;zunaj vroče cinkana 200g/m2 in zaščitena s polyuretanom ali zaščitena z 400 g/m2 zlitine ZN+AL (razmerje 85-15% in modrim epoksijem, z notranjo cementno oblogo, s tesnilom, 100 % kalibrirane cevi, sidrni spoj</t>
  </si>
  <si>
    <t>NL DN 80 C100 spoj VRS ali enakovreden</t>
  </si>
  <si>
    <t>NL DN 100 C100 spoj VRS ali enakovreden</t>
  </si>
  <si>
    <t>NL DN 200 C64 spoj VRS ali enakovreden</t>
  </si>
  <si>
    <t>5 04</t>
  </si>
  <si>
    <r>
      <t xml:space="preserve">Kompletna nabava in montaža fazonov, zasunov na cevovodu </t>
    </r>
    <r>
      <rPr>
        <b/>
        <sz val="11"/>
        <rFont val="Arial"/>
        <family val="2"/>
        <charset val="238"/>
      </rPr>
      <t>min. PN 16</t>
    </r>
    <r>
      <rPr>
        <sz val="11"/>
        <rFont val="Arial"/>
        <family val="2"/>
        <charset val="238"/>
      </rPr>
      <t xml:space="preserve"> s  tesnili in drobnim materialom:</t>
    </r>
  </si>
  <si>
    <t>F KOS DN 80 VRS</t>
  </si>
  <si>
    <t>kd</t>
  </si>
  <si>
    <t>F KOS DN 100 VRS</t>
  </si>
  <si>
    <t>F KOS DN 200 VRS</t>
  </si>
  <si>
    <t>FF KOS DN 200, L=300 MM</t>
  </si>
  <si>
    <t>FF KOS DN 250, L=300 MM</t>
  </si>
  <si>
    <t>FFK 45 DN 200</t>
  </si>
  <si>
    <t>T KOS DN 200/DN 80</t>
  </si>
  <si>
    <t>T KOS DN 200/DN 200</t>
  </si>
  <si>
    <t>T KOS DN 250/DN 80</t>
  </si>
  <si>
    <t>X KOS DN 150</t>
  </si>
  <si>
    <t>QN KOS DN 80</t>
  </si>
  <si>
    <t>QN KOS DN 100</t>
  </si>
  <si>
    <t>NADZEMNI HIDRANT DN 80/1250 lomljiv z inox plaščem</t>
  </si>
  <si>
    <t>NADZEMNI HIDRANT DN 80/1500 lomljiv z inox plaščem</t>
  </si>
  <si>
    <t>NADZEMNI HIDRANT DN 100/1250 lomljiv z inox plaščem</t>
  </si>
  <si>
    <t>EU KOS DN 80 VRS</t>
  </si>
  <si>
    <t>EU KOS DN 100 VRS</t>
  </si>
  <si>
    <t>EU KOS DN 200 VRS</t>
  </si>
  <si>
    <t>VMESNI KOS DN 200 VRS</t>
  </si>
  <si>
    <t xml:space="preserve">FFR DN 80/DN 50 </t>
  </si>
  <si>
    <t xml:space="preserve">FFR DN 200/DN 100 </t>
  </si>
  <si>
    <t xml:space="preserve">FFR DN 200/DN 150 </t>
  </si>
  <si>
    <t xml:space="preserve">FFR DN 250/DN 200 </t>
  </si>
  <si>
    <t>MMA DN 200/DN 80 VRS</t>
  </si>
  <si>
    <t>MMA DN 200/DN 100 VRS</t>
  </si>
  <si>
    <t>MMB DN 200/DN 200 VRS</t>
  </si>
  <si>
    <t>MMK 11° DN 200 VRS</t>
  </si>
  <si>
    <t>MMK 22° DN 200 VRS</t>
  </si>
  <si>
    <t>MMK 45° DN 200 VRS</t>
  </si>
  <si>
    <t>MJ DN 150E</t>
  </si>
  <si>
    <t>MJ DN 150/d160 E</t>
  </si>
  <si>
    <t>MJ DN 200/d225 E</t>
  </si>
  <si>
    <t>MJ DN 250/d280 E</t>
  </si>
  <si>
    <t>KONČNIK d63 S PRIROBNICO</t>
  </si>
  <si>
    <t>d63/DN 50 SDR11</t>
  </si>
  <si>
    <t xml:space="preserve">OBOJKA AGEF PLUS PE100 </t>
  </si>
  <si>
    <t>d63 SDR11</t>
  </si>
  <si>
    <t>KONČNIK d90 S PRIROBNICO</t>
  </si>
  <si>
    <t>d90/DN 80 SDR11</t>
  </si>
  <si>
    <t>d90 SDR11</t>
  </si>
  <si>
    <t>KONČNIK d110 S PRIROBNICO</t>
  </si>
  <si>
    <t>d110/DN 100 SDR11</t>
  </si>
  <si>
    <t>d110 SDR11</t>
  </si>
  <si>
    <t>EV ZASUN DN 50 Z VGRADNO</t>
  </si>
  <si>
    <t>GARNITURO IN cestno kapo s podložno ploščo na samozaklep</t>
  </si>
  <si>
    <t>EV ZASUN DN 80 Z VGRADNO</t>
  </si>
  <si>
    <t>EV ZASUN DN 100 Z VGRADNO</t>
  </si>
  <si>
    <t>EV ZASUN DN 200 Z VGRADNO</t>
  </si>
  <si>
    <t>EV ZASUN DN 250 Z VGRADNO</t>
  </si>
  <si>
    <t>AVTOMATSKI ZRAČNIK DN 80</t>
  </si>
  <si>
    <t xml:space="preserve">S cestno kapo s podložno ploščo na samozaklep KOT NPR. </t>
  </si>
  <si>
    <t>TIP HAWLE 922</t>
  </si>
  <si>
    <t>5 05</t>
  </si>
  <si>
    <t>Dobava in vgraditev opozorilnega traka</t>
  </si>
  <si>
    <t>5 06</t>
  </si>
  <si>
    <t>Dobava in vgraditev drogov s tablicami, vklučno temelj C15/20</t>
  </si>
  <si>
    <t>5 07</t>
  </si>
  <si>
    <t xml:space="preserve">Nabava in vgraditev zaščitnih cevi alkaten d110 (TK,CATV, Elektro kabli) z obbetoniranjem C12/15    </t>
  </si>
  <si>
    <t>5 08</t>
  </si>
  <si>
    <t xml:space="preserve">Nabava in vgradnja začitnih cevi </t>
  </si>
  <si>
    <t>JK 406 x 4 mm</t>
  </si>
  <si>
    <t>5 09</t>
  </si>
  <si>
    <t>Kompletna izdelava začasnih prevezav  vodovoda med gradnjo z vsemi potrebnimi deli in materialom</t>
  </si>
  <si>
    <t>PE d 63 x 3,8 SDR 17</t>
  </si>
  <si>
    <t>PE d32 x 2,0 SDR17</t>
  </si>
  <si>
    <t>VODOVOD - montažna dela skupaj</t>
  </si>
  <si>
    <t>Nabava in vgraditev armiranega betona C25/30 v konstrukcije z vsemi potrebnimi deli in materialom</t>
  </si>
  <si>
    <t>76 621</t>
  </si>
  <si>
    <t>Tlačni preskus vodotesnosti cevovoda</t>
  </si>
  <si>
    <t>76 721</t>
  </si>
  <si>
    <t>Dezinfekcija in sanitarni preskus vodovoda</t>
  </si>
  <si>
    <t>Montažna dela za prevezavo na javni vodovod s praznjenjem in polnjenjem javnega vodovoda - upravljalec vodovoda</t>
  </si>
  <si>
    <t>Črpanje talne  vode</t>
  </si>
  <si>
    <t>Dvig obstoječih pokrovov jaškov na višino s vsemi potrebnimi deli in materialom</t>
  </si>
  <si>
    <t>TUJE STORITVE SKUPAJ</t>
  </si>
  <si>
    <t xml:space="preserve">VOD 2 NL DN 200 VRS </t>
  </si>
  <si>
    <t>Porušitev in odstranitev ojačanega cementnega betona</t>
  </si>
  <si>
    <t xml:space="preserve">Izdelava nasipa iz zrnate kamnine – 3. kategorije z dobavo iz kamnoloma (d 0-63) - jarek vodovoda do planuma </t>
  </si>
  <si>
    <t>obsip jaška</t>
  </si>
  <si>
    <r>
      <t xml:space="preserve">Duktilna cev iz nodularne litine po standardu EN545 /ISO 2531;zunaj vroče cinkana 200g/m2 in zaščitena s polyuretanom ali zaščitena z 400 g/m2 zlitine ZN+AL (razmerje 85-15% in modrim epoksijem, z notranjo cementno oblogo, s tesnilom, 100 % kalibrirane cevi  - </t>
    </r>
    <r>
      <rPr>
        <b/>
        <sz val="11"/>
        <rFont val="Arial"/>
        <family val="2"/>
        <charset val="238"/>
      </rPr>
      <t>predizolirane cevi kot. npr ISOPAM</t>
    </r>
    <r>
      <rPr>
        <sz val="11"/>
        <rFont val="Arial"/>
        <family val="2"/>
        <charset val="238"/>
      </rPr>
      <t xml:space="preserve">  z VI tesnili</t>
    </r>
  </si>
  <si>
    <t>NL ISOPAM DN 100</t>
  </si>
  <si>
    <t>MMK 45 DN 100</t>
  </si>
  <si>
    <t>MMQ DN 100</t>
  </si>
  <si>
    <t>VI tesnilo DN 250</t>
  </si>
  <si>
    <t>FF KOS DN 100, L=200 MM</t>
  </si>
  <si>
    <t>FF KOS DN 100, L=300 MM</t>
  </si>
  <si>
    <t>T KOS DN 100/DN 50</t>
  </si>
  <si>
    <t>T KOS DN 100/DN 100</t>
  </si>
  <si>
    <t>NADZEMNI HIDRANT DN 100/1500 lomljiv z inox plaščem</t>
  </si>
  <si>
    <t>VMESNI KOS DN 100 VRS</t>
  </si>
  <si>
    <t>MMA DN 100/DN 80 VRS</t>
  </si>
  <si>
    <t>MMA DN 100/DN 100 VRS</t>
  </si>
  <si>
    <t>MMK 11° DN 100 VRS</t>
  </si>
  <si>
    <t>MMK 22° DN 100 VRS</t>
  </si>
  <si>
    <t>MMK 45° DN 100 VRS</t>
  </si>
  <si>
    <t>MJ DN 100 E</t>
  </si>
  <si>
    <t>EV ZASUN DN 50 Z ROČNIK</t>
  </si>
  <si>
    <t>KOLESOM</t>
  </si>
  <si>
    <t xml:space="preserve">AVTOMATSKI ZRAČNIK DN 50 - prirobnični, vgradnja v jašek </t>
  </si>
  <si>
    <t>Nabava in vgraditev tipskega PE jaška DN 800  h=&lt; 1,50 m na betonsko posteljico C16/20 d= 10 cm</t>
  </si>
  <si>
    <t>Nabava in vgraditev  pokrova 250 KN AISI 304 , predizoliran 5 cm dim. 800 x 800 mm z batnimi blažilci in ključavnico</t>
  </si>
  <si>
    <t>5 10</t>
  </si>
  <si>
    <t>5 11</t>
  </si>
  <si>
    <t>5 12</t>
  </si>
  <si>
    <t>JK 273 x 7,1 mm</t>
  </si>
  <si>
    <t xml:space="preserve">Kompletna izvedba obešanja na most kot npr. Sistem Sikla v sestavi (5  garnitur) : </t>
  </si>
  <si>
    <t>145972 Objemka Stabil D 199-205 VA</t>
  </si>
  <si>
    <t>113914 Palica navojna M 10/3m VA</t>
  </si>
  <si>
    <t>104720 Matica NT VA  M12 DIN934 A4</t>
  </si>
  <si>
    <t xml:space="preserve"> 104784 Podložka US VA  12/ 125 A4</t>
  </si>
  <si>
    <t>111867 Podložka 12/ 40 VA</t>
  </si>
  <si>
    <t>104924 Udarno sidro AN M12 X 50 A4</t>
  </si>
  <si>
    <t xml:space="preserve">VOD 3 </t>
  </si>
  <si>
    <t>&lt;=PE d110</t>
  </si>
  <si>
    <t>5 03</t>
  </si>
  <si>
    <t>Dobava in vgraditev cevi PE 100 RC SDR 11 tip1</t>
  </si>
  <si>
    <t xml:space="preserve">PE d32 x 3,0 </t>
  </si>
  <si>
    <t>PE d90 x 8,2</t>
  </si>
  <si>
    <t>PE d110 x 10</t>
  </si>
  <si>
    <t>T KOS DN 100/DN 80</t>
  </si>
  <si>
    <t>FFK 11° DN 100</t>
  </si>
  <si>
    <t>MJ DN 100/d110 E</t>
  </si>
  <si>
    <t xml:space="preserve">Nabava in vgraditev zaščitnih cevi PE 100 SDR 17 za hišne priključke : </t>
  </si>
  <si>
    <t>PE d 75 x 4,5</t>
  </si>
  <si>
    <t>Kompletna nabava in montaža</t>
  </si>
  <si>
    <t>hišnih priključkov v sestavi  kot npr. Hawle ZAK</t>
  </si>
  <si>
    <r>
      <t>na cev</t>
    </r>
    <r>
      <rPr>
        <b/>
        <sz val="11"/>
        <rFont val="Arial"/>
        <family val="2"/>
        <charset val="238"/>
      </rPr>
      <t xml:space="preserve"> PE d110</t>
    </r>
  </si>
  <si>
    <t>1.  hišni priključek PEd32 (1") :</t>
  </si>
  <si>
    <t>Iso spojka dvojna d32 (1˝)</t>
  </si>
  <si>
    <t>navrtni zasun za PE d110 ZAK 34</t>
  </si>
  <si>
    <t>koleno vrtljivo ZAK 34 (pe dA32)</t>
  </si>
  <si>
    <t>vgrad. garnitura tip Hawle DN 6/4 h=0,8-1,20</t>
  </si>
  <si>
    <t>podložna plošča Uni TIP 204</t>
  </si>
  <si>
    <t>cestna kapa TIP 180</t>
  </si>
  <si>
    <t xml:space="preserve">skupaj </t>
  </si>
  <si>
    <t>Dobava in vgraditev drogov s tablicami, vključno temelj C15/20</t>
  </si>
  <si>
    <t xml:space="preserve">Dobava in vgraditev zaščitnih cevi </t>
  </si>
  <si>
    <t>PE d225 x 13,4 SDR 17</t>
  </si>
  <si>
    <t>Izvedba začasnih prevezav s strani upravljlca z vsem potrebnim materialom in deli - obračun po dejanskih stroških - ocena 1.500,00</t>
  </si>
  <si>
    <t>VOD 1.1</t>
  </si>
  <si>
    <t>- D 0-90 mm v  debelini plasti  40 cm - lokalne ceste in parkirišča</t>
  </si>
  <si>
    <t>Dobava in vgraditev cevi PE 100 SDR 11</t>
  </si>
  <si>
    <t>TT KOS DN 100/DN 100</t>
  </si>
  <si>
    <t xml:space="preserve">FFR DN 100/DN 50 </t>
  </si>
  <si>
    <t xml:space="preserve">FFR DN 100/DN 80 </t>
  </si>
  <si>
    <t xml:space="preserve">Dobava in vgraditev cevi </t>
  </si>
  <si>
    <t>PE d180 x 10,7 SDR 17</t>
  </si>
  <si>
    <t>Izvedba začasnih prevezav s strani upravljalca z vsem potrebnim materialom in deli - obračun po dejanskih stroških - ocena 600,00 eur</t>
  </si>
  <si>
    <t>VOD 1.2</t>
  </si>
  <si>
    <t>5  01</t>
  </si>
  <si>
    <t>Dobava in vgraditev cevi PE 100 SDR 11 RC tip1</t>
  </si>
  <si>
    <t>PE d90 x 8,20</t>
  </si>
  <si>
    <t>FF KOS DN 80, L=300 MM</t>
  </si>
  <si>
    <t>T KOS DN 80/DN 80</t>
  </si>
  <si>
    <t>MJ DN 80/d90 E</t>
  </si>
  <si>
    <r>
      <t>na cev</t>
    </r>
    <r>
      <rPr>
        <b/>
        <sz val="11"/>
        <rFont val="Arial"/>
        <family val="2"/>
        <charset val="238"/>
      </rPr>
      <t xml:space="preserve"> PE d90</t>
    </r>
  </si>
  <si>
    <t>navrtni zasun za PE d90 ZAK 34</t>
  </si>
  <si>
    <t>Izvedba začasnih prevezav s strani upravljalca z vsem potrebnim materialom in deli - obračun po dejanskih stroških - ocena 500,00</t>
  </si>
  <si>
    <t>VOD 1.3</t>
  </si>
  <si>
    <t>PE d63 x 5,8</t>
  </si>
  <si>
    <t>FFK 45° DN 50</t>
  </si>
  <si>
    <t>MJ DN 50/d63 E</t>
  </si>
  <si>
    <t>VOD 1.4</t>
  </si>
  <si>
    <t>T KOS DN 50/DN 50</t>
  </si>
  <si>
    <t>X KOS DN 50/2"</t>
  </si>
  <si>
    <t>POC. FITINGI R KOS 2-1",</t>
  </si>
  <si>
    <t>TULJAVA 1"</t>
  </si>
  <si>
    <t xml:space="preserve">CESTNI VENTIL 1" Z VGRADNO </t>
  </si>
  <si>
    <t>ARMATURO IN cestno kapo s podložno ploščo na samozaklep</t>
  </si>
  <si>
    <t>AVTOMATSKI ZRAČNIK DN 50 Z</t>
  </si>
  <si>
    <t xml:space="preserve">VGRADNO GARNITUURO IN </t>
  </si>
  <si>
    <t>cestno kapo s podložno ploščo na samozaklep KOT NPR. HAWLE</t>
  </si>
  <si>
    <t>TIP 922</t>
  </si>
  <si>
    <r>
      <t>na cev</t>
    </r>
    <r>
      <rPr>
        <b/>
        <sz val="11"/>
        <rFont val="Arial"/>
        <family val="2"/>
        <charset val="238"/>
      </rPr>
      <t xml:space="preserve"> PE d63</t>
    </r>
  </si>
  <si>
    <t>navrtni zasun za PE d63 ZAK 34</t>
  </si>
  <si>
    <t>Montažna dela za prevezavo na javni vodovod s praznjenjem in polnjenjem javnega vodovoda - upravljlec vodovoda</t>
  </si>
  <si>
    <t>VOD 1.5</t>
  </si>
  <si>
    <t xml:space="preserve">Izdelava nasipa iz zrnate kamnine – 3. kategorije z dobavo iz kamnoloma  (d 0-63)- jarek vodovoda do planuma </t>
  </si>
  <si>
    <t>FFK 22° DN 100</t>
  </si>
  <si>
    <t>FFK 30° DN 100</t>
  </si>
  <si>
    <t>FFK 45° DN 100</t>
  </si>
  <si>
    <t>cestno kapo s podložno ploščo na samozaklep KOT NPR. HAWLE 922</t>
  </si>
  <si>
    <t>MJ DN100/D110 E</t>
  </si>
  <si>
    <t>MJ DN 50/d63 DV</t>
  </si>
  <si>
    <t>JK 219 x 6,3 mm</t>
  </si>
  <si>
    <t>Izvedba začasnih prevezav s strani upravljlca z vsem potrebnim materialom in deli - obračun po dejanskih stroških - ocena 800,00 eur</t>
  </si>
  <si>
    <t>VOD 1.6</t>
  </si>
  <si>
    <t>FFK KOS 11° DN 100</t>
  </si>
  <si>
    <t>5 010</t>
  </si>
  <si>
    <t>Izvedba začasnih prevezav s strani upravljlca z vsem potrebnim materialom in deli - obračun po dejanskih stroških - ocena 800,00</t>
  </si>
  <si>
    <t>XI.</t>
  </si>
  <si>
    <t>ZAKLJUČNA DELA</t>
  </si>
  <si>
    <t>Projektantski nadzor</t>
  </si>
  <si>
    <t>Geotehnični nadzor</t>
  </si>
  <si>
    <t>Geodetski posnetek izvedenih del  in izdelava načrta za vpis v GJI (Opomba 17)</t>
  </si>
  <si>
    <t>79 514a</t>
  </si>
  <si>
    <t>Izdelava projektne dokumentacije za projekta izvedenih del in projekta vzdrževanja (Opomba 17)</t>
  </si>
  <si>
    <t>1 x CD v digitalni obliki aktivna in pdf</t>
  </si>
  <si>
    <t>3 x PID v mapi</t>
  </si>
  <si>
    <t>ZAKLJUČNA DELA SKUPAJ</t>
  </si>
  <si>
    <t>Sanacija plazu nad JP 982921 Prečna pot - Cesta Zmage 16, ID 1231292  - Vodovodno omrežje</t>
  </si>
  <si>
    <t>PROJEKTANTSKI PREDRAČUN</t>
  </si>
  <si>
    <t>REKAPITULACIJA VODOVOD</t>
  </si>
  <si>
    <t>eur/m'</t>
  </si>
  <si>
    <t>I.</t>
  </si>
  <si>
    <t>Pripravljalna dela</t>
  </si>
  <si>
    <t>II.</t>
  </si>
  <si>
    <t>III.</t>
  </si>
  <si>
    <t>VOD 2</t>
  </si>
  <si>
    <t>IV.</t>
  </si>
  <si>
    <t>VOD 3</t>
  </si>
  <si>
    <t>V.</t>
  </si>
  <si>
    <t>VI.</t>
  </si>
  <si>
    <t>VII.</t>
  </si>
  <si>
    <t>VIII.</t>
  </si>
  <si>
    <t>IX.</t>
  </si>
  <si>
    <t>X.</t>
  </si>
  <si>
    <t>Zaključna dela</t>
  </si>
  <si>
    <t>T.2.2.1 PREDRAČUN</t>
  </si>
  <si>
    <t>Cestna razsvetljava -Pečarjeva ulica</t>
  </si>
  <si>
    <t>1. Gradbena dela in material CR</t>
  </si>
  <si>
    <t>Trasiranje nove trase kabelske kanalizacije</t>
  </si>
  <si>
    <t>Izdelava 1x1 cevne kanalizacije, izkop v zem.III.ktg., globina izkopa od višine temeljne podloge (cca 0,4m) do globine 0,8m, zaščita cevi s peskom v sloju 10 cm nad cevmi (brez  dobave cevi), zasip kanala z utrditvijo</t>
  </si>
  <si>
    <t>Dobava in polaganje dvoslojne (znotraj gladka zunaj rebrasta) gibljive PEHD cevi v kolutih Φ110 mm rdeče barve v izkopan rov (kot npr.: Mapitel ali Stigmafleks)</t>
  </si>
  <si>
    <t>Dobava in polaganje dvoslojne (znotraj gladka zunaj rebrasta) gibljive PEHD cevi v kolutih Φ63 mm rdeče barve v izkopan rov (kot npr.: Mapitel ali Stigmafleks)</t>
  </si>
  <si>
    <t>Izkop v zemljišču III.ktg za postavitev temeljev in jaškov</t>
  </si>
  <si>
    <r>
      <t>m</t>
    </r>
    <r>
      <rPr>
        <sz val="10"/>
        <rFont val="Arial"/>
        <family val="2"/>
        <charset val="238"/>
      </rPr>
      <t>³</t>
    </r>
  </si>
  <si>
    <t>Dobava materiala in izdelava temeljev iz BC cevi Ø600/1000 položenih na podložni beton komplet z uvodi cevi v temelj za drog h=6m</t>
  </si>
  <si>
    <t>Izdelava AB betonskih temeljev 1,0x1,0x1,0 m;</t>
  </si>
  <si>
    <r>
      <t xml:space="preserve">Izdelava el. uvodnih jaškov BC </t>
    </r>
    <r>
      <rPr>
        <sz val="10"/>
        <rFont val="Arial"/>
        <family val="2"/>
        <charset val="238"/>
      </rPr>
      <t>Φ</t>
    </r>
    <r>
      <rPr>
        <sz val="10"/>
        <rFont val="Arial CE"/>
        <family val="2"/>
        <charset val="238"/>
      </rPr>
      <t>600/1000 z betonsko podlago in litoželeznim pokrovom razreda C (nosilnost 250 kN), izdelava odprtin z finalno obdelavo</t>
    </r>
  </si>
  <si>
    <t>Uvod cevi v predhodno izdelane elektro jaške, komplet z finalno obdelavo odprtin</t>
  </si>
  <si>
    <t>Drogove in valjanec je potrebno zaščititi pred korozijo z bitumensko maso od križne sponke pod nivojem terena in cca 30cm nad nivojem terena</t>
  </si>
  <si>
    <t>Dobava in polaganje PVC opozorilnega traku"POZOR ELEKTRIKA"</t>
  </si>
  <si>
    <t>Dobava in vgradnja zemeljsko vlažnega betona C8/10 za obbetoniranje cevi pri prehodu preko vozišča</t>
  </si>
  <si>
    <t>m³</t>
  </si>
  <si>
    <t>Gradbena dela in material skupaj:</t>
  </si>
  <si>
    <t>2. Montažna dela in material CR</t>
  </si>
  <si>
    <t>Dobava in postavitev pocinkanih drogov razsvetljave, reducirani okrogli s sidrno ploščo 250x250x12, finalno opleskani (v barvi železovega sijajnika, podobni DB 702) (drogovi po slovenskem standardu SIT EN40 in SIST EN-ISO 1461), višine h=6 m. Drogovi dimenzionirani za vetrovne pogoje Cone 1 (projektna hitrost 20 m/s), z direktno  nasaditvijo  svetilke na drog.</t>
  </si>
  <si>
    <t>Dobava in postavitev pocinkanih drogov razsvetljave, reducirani okrogli s sidrno ploščo 250x250x12, finalno opleskani (v barvi železovega sijajnika, podobni DB 702) (drogovi po slovenskem standardu SIT EN40 in SIST EN-ISO 1461), višine h=8 m. Drogovi dimenzionirani za vetrovne pogoje Cone 1 (projektna hitrost 20 m/s), z direktno  nasaditvijo  svetilke na drog.</t>
  </si>
  <si>
    <t>Dobava in montaža svetilke za direktni natik na drog, aluminij ohišje, mehanska zaščita IK09, zaščitni razred I, zaščitna stopnja IP66 z prenapetostno zaščito 10kV in avtonomno redukcijo, barvne temperature 2700ºK, svetlobni tok 2490 lm  z 18W LED-Modulom -cestna optika. Svetilke reducirane od 20h do 5h na -30% pod nivo razreda M6 (P4). Redukcija in čas preklopa se nastavita tovarniško. Svetilke morajo imeti ENEC certifikat in CLO ali CLO2 funkcijo, z izvedeno pripravo za modul Narrowband Zhaga Node (kot npr.: Lumenia - S1S.T.SA.12.030.004.2770 (1x LED))</t>
  </si>
  <si>
    <t>Dobava in montaža svetilke za direktni natik na drog, aluminij ohišje, mehanska zaščita IK09, zaščitni razred I, zaščitna stopnja IP66 z prenapetostno zaščito 10kV in avtonomno redukcijo, barvne temperature 2700ºK, svetlobni tok 3465 lm  z 25W LED-Modulom -cestna optika. Svetilke reducirane od 20h do 5h na -30% pod nivo razreda M6 (P4). Redukcija in čas preklopa se nastavita tovarniško. Svetilke morajo imeti ENEC certifikat in CLO ali CLO2 funkcijo, z izvedeno pripravo za modul Narrowband Zhaga Node (kot npr.: Lumenia - S1S.T.SA.12.030.004.2770 (1x LED))</t>
  </si>
  <si>
    <t>Dobava in montaža modula Narrowband Zhaga Node za brezžično upravljanje svetilk preko GSM omrežja, vključno z dobavo in integracijo eSIM - Global Tier-1 IoT, z vključenim prenosom podatkov za obodje 10 let in umestitvijo v obstoječo platformo naročnika krmiljenja prilagoditev delovanja, programiranje, testiranje na terenu</t>
  </si>
  <si>
    <t>Dobava in montaža priključnega seta MVL 435/2</t>
  </si>
  <si>
    <t>Dobava kabla NYY-J 5x1,5 mm2 ter izdelava instalacij v drogu CR</t>
  </si>
  <si>
    <r>
      <t>Dobava in uvlačenje kablov NAYY-J 5x16mm</t>
    </r>
    <r>
      <rPr>
        <vertAlign val="superscript"/>
        <sz val="10"/>
        <rFont val="Arial CE"/>
        <charset val="238"/>
      </rPr>
      <t xml:space="preserve">2 </t>
    </r>
    <r>
      <rPr>
        <sz val="10"/>
        <rFont val="Arial CE"/>
        <family val="2"/>
        <charset val="238"/>
      </rPr>
      <t>v cevno kanalizacijo, komplet s priključki v priključnem setu</t>
    </r>
  </si>
  <si>
    <t>Izvedba priključitve novega zemeljskega razvoda v obstoječi svetilki,  komplet z potrebnim drobnim materialom</t>
  </si>
  <si>
    <t xml:space="preserve">kos </t>
  </si>
  <si>
    <t>Priključitev novega zemeljskega razvoda v obstoječem prižigališču,  komplet z potrebnim drobnim materialom</t>
  </si>
  <si>
    <t xml:space="preserve">Dobava in montaža nosilca za zastave, celotno v inox izvedbi, za natik treh ločenih zastav na palicah, premer natičnega dela 25 mm, dolžina natičnega dela 20 cm.  </t>
  </si>
  <si>
    <t>Dobava in polaganje ozemljitvenega traku FeZn 25x4 mm po celotni dolžini trase, izvedba priključkov komplet s sponkami in zaščito-združena ozemljitev</t>
  </si>
  <si>
    <r>
      <t>Izdelava ozemljitve drogov</t>
    </r>
    <r>
      <rPr>
        <sz val="10"/>
        <rFont val="Arial CE"/>
        <family val="2"/>
        <charset val="238"/>
      </rPr>
      <t>, pritrditev FeZn traka z vijačenjem na pripravljeno uho, oziroma če tega ni z dvema vijakoma direktno na drog, komplet s potrebnim drobnim materialom (vijaki M10, zobate podložke)</t>
    </r>
  </si>
  <si>
    <r>
      <t>Dobava in izdelava kabelskih glav (kab. končnik 16 mm</t>
    </r>
    <r>
      <rPr>
        <vertAlign val="superscript"/>
        <sz val="10"/>
        <rFont val="Arial CE"/>
        <charset val="238"/>
      </rPr>
      <t>2</t>
    </r>
    <r>
      <rPr>
        <sz val="10"/>
        <rFont val="Arial CE"/>
        <family val="2"/>
        <charset val="238"/>
      </rPr>
      <t>) zaključevanje kablov na drogu za priklop obstoječe na novo razsvetljavo</t>
    </r>
  </si>
  <si>
    <t>Demontaža obstoječe opreme (svetilke, kabli……) in odvoz na začasno deponijo (dogovorjeno s predstavnikom vzdrževalca CR)</t>
  </si>
  <si>
    <t>Dobava in montaža zaščite kabla pri prehodu v cevno kanalizacijo, cev instalacijska zaščitna kovinska vroče cinkana (SSR 32 FV), položena n/o do višine 2m, kpl z oklepi in pritrdilnim materialom</t>
  </si>
  <si>
    <t>Uporaba avtodvigala pri delih montaže in demontaže</t>
  </si>
  <si>
    <t>Montažna dela in material CR skupaj:</t>
  </si>
  <si>
    <t>3. Ostali stroški</t>
  </si>
  <si>
    <t>Zakoličenje obstoječih podzemnih komunalnih vodov (kanalizacija, vodovod, elektrika, TK vodi), obračun po dejanskih stroških (ocenjeno)</t>
  </si>
  <si>
    <t>Odvoz materiala na deponijo s plačilom deponije</t>
  </si>
  <si>
    <t>Čiščenje cevi z vlečenjem predvleke</t>
  </si>
  <si>
    <t>Izdelava geodetskega posnetka trase za komunalni kataster</t>
  </si>
  <si>
    <t>Izvedba električnih meritev in meritve ozemljitev, z izdelavo protokolov o opravljenih meritvah</t>
  </si>
  <si>
    <t>Izvedba svetlobnotehničnih meritev z izdelavo protokolov o opravljenih meritvah</t>
  </si>
  <si>
    <t>Projektantski nadzor (ocenjeno)</t>
  </si>
  <si>
    <t>Nadzor upravljalca cestne razsvetljave (po dejanskih stroških)</t>
  </si>
  <si>
    <t>Izdelava PID dokumentacije  (Opomba 17), digitalno in papirno (št. Izvodov 4)</t>
  </si>
  <si>
    <t>Ostali stroški skupaj:</t>
  </si>
  <si>
    <t xml:space="preserve">Cestna razsvetljava -Plaz Pečarjeva-Okrogarjeva </t>
  </si>
  <si>
    <t>1. Gradbena dela in material</t>
  </si>
  <si>
    <t>Dobava  in vgradnja sidra (250x250x12) za drog CR (sidro dobaviti v kompletu z drogom), izdelava temeljev iz BC cevi Ø600/1000 položenih na podložni beton komplet z uvodi cevi v temelj za drog h=5m in h=6m</t>
  </si>
  <si>
    <t xml:space="preserve">Dobava in vgradnja sidra (250x250x12) za drog CR (sidro dobaviti v kompletu z drogom), na podporni konstrukciji (od profila O9 do profila O16), komplet z uvodi cevi za drog h=6m </t>
  </si>
  <si>
    <t xml:space="preserve">Dobava materiala in izdelava konzolnega nosilca (nosilci narejeni iz materiala S355, vročecinkan) za pritrditev droga svetilke bočno na AB gredo (po detajlu iz grafičnih prilog G.5.2), finalno opleskan (v barvi železovega sijajnika, podobni DB 702), komplet z vijaki (kot npr.: vročecinkan vijak Fischer FBN II 16/100 GS) in objemko pritrjeno v robni venec za drog h=4m </t>
  </si>
  <si>
    <r>
      <t xml:space="preserve">Dobava in vgradnja instalacijske plastične cevi za beton RBT </t>
    </r>
    <r>
      <rPr>
        <sz val="10"/>
        <rFont val="Arial"/>
        <family val="2"/>
        <charset val="238"/>
      </rPr>
      <t>Φ</t>
    </r>
    <r>
      <rPr>
        <sz val="10"/>
        <rFont val="Arial CE"/>
        <family val="2"/>
        <charset val="238"/>
      </rPr>
      <t>13,5 za povezavo vgradnih svetilk v AB zidu</t>
    </r>
  </si>
  <si>
    <t>Vgradnja instalacijske plastične kasete (doze) za vgradnjo LED svetilk (kaseta dobavljena v kompletu s svetilko) v AB zid</t>
  </si>
  <si>
    <t>Vgradnja PVC razdelilne elektro omarice (brez dobave),  (kot npr.: Prebil plast PO OK) dim.: 300/190/300 (š/g/v), v AB zid</t>
  </si>
  <si>
    <t>Uvod cevi v obstoječi jašek, komplet s finalno obdelavo odprtine v jašku</t>
  </si>
  <si>
    <t xml:space="preserve">Porušitev drogov in odvoz na začasno deponijo (dogovorjeno z vzdrževalcem CR) </t>
  </si>
  <si>
    <t>Dobava in postavitev pocinkanih drogov razsvetljave, reducirani okrogli s sidrno ploščo 250x250x12, finalno opleskani (v barvi železovega sijajnika, podobni DB 702) (drogovi po slovenskem standardu SIT EN40 in SIST EN-ISO 1461), višine h=4 m. Drogovi dimenzionirani za vetrovne pogoje Cone 1 (projektna hitrost 20 m/s), z direktno  nasaditvijo  svetilke na drog.</t>
  </si>
  <si>
    <t>Dobava in postavitev pocinkanih drogov razsvetljave, reducirani okrogli s sidrno ploščo 250x250x12, finalno opleskani (v barvi železovega sijajnika, podobni DB 702) (drogovi po slovenskem standardu SIT EN40 in SIST EN-ISO 1461), višine h=5 m. Drogovi dimenzionirani za vetrovne pogoje Cone 1 (projektna hitrost 20 m/s), z direktno  nasaditvijo  svetilke na drog.</t>
  </si>
  <si>
    <t xml:space="preserve">Dobava in montaža večkrake konzole z dvema ročicama (180º) za natik na drog svetilke </t>
  </si>
  <si>
    <r>
      <rPr>
        <sz val="10"/>
        <color rgb="FF000000"/>
        <rFont val="Arial CE"/>
      </rPr>
      <t>Dobava in montaža LED zunanje vgradne svetilke 5,5W, aluminij ohišje, zaščitna stopnja IP65, barvne temperature 3000ºK, svetlobni tok 648 lm, svetlobni snop navzdol</t>
    </r>
    <r>
      <rPr>
        <sz val="10"/>
        <color rgb="FF000000"/>
        <rFont val="Arial"/>
        <family val="2"/>
        <charset val="238"/>
      </rPr>
      <t xml:space="preserve">, antracitne barve, komplet z vgradno dozo </t>
    </r>
    <r>
      <rPr>
        <sz val="10"/>
        <color rgb="FF000000"/>
        <rFont val="Arial CE"/>
      </rPr>
      <t>(kot npr.:Leds C4, LED ZUNANJA VGRADNA SVETILKA MICENAS 5,5W 3000K )</t>
    </r>
  </si>
  <si>
    <r>
      <rPr>
        <sz val="10"/>
        <rFont val="Arial CE"/>
      </rPr>
      <t xml:space="preserve">Dobava in montaža svetilke za direktni natik na drog, aluminij ohišje, mehanska zaščita IK09, zaščitni razred I, zaščitna stopnja IP66 z prenapetostno zaščito 10kV in avtonomno redukcijo, barvne temperature 2700ºK, svetlobni tok </t>
    </r>
    <r>
      <rPr>
        <b/>
        <sz val="10"/>
        <rFont val="Arial CE"/>
      </rPr>
      <t>2490 lm</t>
    </r>
    <r>
      <rPr>
        <sz val="10"/>
        <rFont val="Arial CE"/>
      </rPr>
      <t xml:space="preserve">  z </t>
    </r>
    <r>
      <rPr>
        <b/>
        <sz val="10"/>
        <rFont val="Arial CE"/>
      </rPr>
      <t xml:space="preserve">18W </t>
    </r>
    <r>
      <rPr>
        <sz val="10"/>
        <rFont val="Arial CE"/>
      </rPr>
      <t>LED-Modulo</t>
    </r>
    <r>
      <rPr>
        <sz val="10"/>
        <rFont val="Arial"/>
        <family val="2"/>
        <charset val="238"/>
      </rPr>
      <t xml:space="preserve">m </t>
    </r>
    <r>
      <rPr>
        <b/>
        <sz val="10"/>
        <rFont val="Arial CE"/>
      </rPr>
      <t>-cestna optika</t>
    </r>
    <r>
      <rPr>
        <sz val="10"/>
        <rFont val="Arial"/>
        <family val="2"/>
        <charset val="238"/>
      </rPr>
      <t xml:space="preserve">. Svetilke reducirane od 20h do 5h na -30% pod nivo razreda M6 (P4). </t>
    </r>
    <r>
      <rPr>
        <i/>
        <sz val="10"/>
        <rFont val="Arial CE"/>
      </rPr>
      <t>Redukcija in čas preklopa se nastavita tovarniško.</t>
    </r>
    <r>
      <rPr>
        <sz val="10"/>
        <rFont val="Arial CE"/>
      </rPr>
      <t xml:space="preserve"> Svetilke morajo imeti ENEC certifikat in CLO ali CLO2 funkcijo, z izvedeno pripravo za modul Narrowband Zhaga Node (kot npr.: Lumenia - S1S.T.SA.12.030.004.2770 (1x LED))</t>
    </r>
  </si>
  <si>
    <t>Dobava in montaža modula Narrowband Zhaga Node za brezžično upravljanje svetilk preko GSM omrežja, vključno z dobavo in integracijo eSIM - Global Tier-1 IoT, z vključenim prenosom podatkov za obodje 10 let in umestitvijo v obstoječo platformo naročnika - krmiljenja prilagoditev delovanja, programiranje, testiranje na terenu</t>
  </si>
  <si>
    <r>
      <t>Dobava kabla NYY-J 3x1,5 mm</t>
    </r>
    <r>
      <rPr>
        <vertAlign val="superscript"/>
        <sz val="10"/>
        <rFont val="Arial CE"/>
        <charset val="238"/>
      </rPr>
      <t>2</t>
    </r>
    <r>
      <rPr>
        <sz val="10"/>
        <rFont val="Arial CE"/>
        <family val="2"/>
        <charset val="238"/>
      </rPr>
      <t xml:space="preserve"> ter izdelava instalacij v drogu CR</t>
    </r>
  </si>
  <si>
    <r>
      <t>Dobava kabla NYY-J 5x1,5 mm</t>
    </r>
    <r>
      <rPr>
        <vertAlign val="superscript"/>
        <sz val="10"/>
        <rFont val="Arial CE"/>
        <charset val="238"/>
      </rPr>
      <t>2</t>
    </r>
    <r>
      <rPr>
        <sz val="10"/>
        <rFont val="Arial CE"/>
        <family val="2"/>
        <charset val="238"/>
      </rPr>
      <t xml:space="preserve"> ter izdelava instalacij povezave svetilk na stopnišču in v drogovih CR</t>
    </r>
  </si>
  <si>
    <t>Priključitev novega zemeljskega razvoda v obstoječi svetilki,  komplet s potrebnim drobnim materialom</t>
  </si>
  <si>
    <t>Dobava in montaža elektro omarice, dim.: 300/190/300 (š/g/v) (kot npr.: Prebil plast PO OK) iz umetne mase, vgrajena podometno v AB zid. Omarica opremljena  s ključavnico in napisi, komplet z vgrajeno opremo:</t>
  </si>
  <si>
    <t xml:space="preserve">- Vgradno stikalo SV140 </t>
  </si>
  <si>
    <t>- Inštalacijski odklopnik - 1p/6A</t>
  </si>
  <si>
    <t>- ključavnica tip KO 10 -cilindrična</t>
  </si>
  <si>
    <t>- ničelna sponka</t>
  </si>
  <si>
    <t>-VS, N, PE sponke,droben material</t>
  </si>
  <si>
    <t>Omarica RO skupaj:</t>
  </si>
  <si>
    <t>Demontaža obstoječe opreme (drogovi, svetilke, kabli, …..) in odvoz na začasno deponijo (dogovorjeno s predstavnikom vzdrževalca CR)</t>
  </si>
  <si>
    <t>Nadzor upravljalca cestne razsvetljave</t>
  </si>
  <si>
    <t xml:space="preserve">SKUPAJ: CR Pecarjeva cesta in Plaz Pečarjeva-Okrogarjeva  </t>
  </si>
  <si>
    <t>T.2.2.1 PREDRAČUN ELEKTRO VODI</t>
  </si>
  <si>
    <t>Pečarjeva ulica - zaščita in prestavitve elektro vodov</t>
  </si>
  <si>
    <t>1. Gradbena dela zaščita in prestavitve elektro vodov</t>
  </si>
  <si>
    <t>Mikrozakoličba obstoječih elektro vodov na odseku izvajanja del</t>
  </si>
  <si>
    <r>
      <t xml:space="preserve">Ročni </t>
    </r>
    <r>
      <rPr>
        <sz val="10"/>
        <rFont val="Arial CE"/>
        <family val="2"/>
        <charset val="238"/>
      </rPr>
      <t>izkop po obstoječi trasi elektro vodov za namene zaščite obstoječih vodov, izkop v zemljišču III.ktg., širina izkopa 0,5m, globina izkopa1,0m, zaščita cevi s peskom (4-8mm) v sloju 10 cm nad cevmi (dobava in vgradnja peska), zasip kanala z utrditvijo, nakladanje in odvoz odvečnega materiala, čiščenje trase</t>
    </r>
  </si>
  <si>
    <r>
      <t xml:space="preserve">Dobava in polaganje prerezane PVC cevi </t>
    </r>
    <r>
      <rPr>
        <sz val="10"/>
        <rFont val="Arial"/>
        <family val="2"/>
        <charset val="238"/>
      </rPr>
      <t>Φ</t>
    </r>
    <r>
      <rPr>
        <sz val="10"/>
        <rFont val="Arial CE"/>
        <family val="2"/>
        <charset val="238"/>
      </rPr>
      <t>160mm rdeče barve kot zaščita obstoječih vodov (ocenjeno)</t>
    </r>
  </si>
  <si>
    <t>Obbetoniranje cevi z zemeljsko vlažnim betonom (C8/10), pri prehodu kabelske kanalizacije preko asfaltnih površin, v cestišču</t>
  </si>
  <si>
    <t>Izkop v zemljišču III.ktg, za postavitev AB drogovnika</t>
  </si>
  <si>
    <t>Dobava in postavitev lesenega N droga na AB drogovniku, komplet z vsem potrebnim montažnim materialom.</t>
  </si>
  <si>
    <t>Porušitev in odvoz na začasno deponijo obstoječeg betonskega droga K9, komplet z opremo, NN omrežje</t>
  </si>
  <si>
    <t>Gradbena dela zaščite in material skupaj:</t>
  </si>
  <si>
    <t>2. Montažna dela zaščita in prestavitve elektro vodov</t>
  </si>
  <si>
    <t>Izvedba prevezav zračnih kablov N1XD9-AR 3x70+71.5mm2+2x16, na obstoječih in novih drogovih, komplet s potrebnim spojnim materialom</t>
  </si>
  <si>
    <t>Montažna dela zaščite in material skupaj:</t>
  </si>
  <si>
    <t>3.Ostali stroški</t>
  </si>
  <si>
    <t>Izklop omrežja in ponovni priklop po opravljenih gradbenih delih, ostale stikalne manipulacije (odklopi, priklopi v TP), stroški obveščanja (ocenjeno)</t>
  </si>
  <si>
    <t>komp</t>
  </si>
  <si>
    <t>Izvajanje strokovnega nadzora s strani upravitelja elektro omrežja Elektro Ljubljana d.d.</t>
  </si>
  <si>
    <t>Izvedba električnih meritev na NN kablu, z izdelavo protokolov o opravljenih meritvah</t>
  </si>
  <si>
    <t>Izdelava PID dokumentacije  (št. Izvodov 4)</t>
  </si>
  <si>
    <t>kompl</t>
  </si>
  <si>
    <t>SKUPAJ ZAŠČITA ELEKTRO VODOV:</t>
  </si>
  <si>
    <t>Pečarjeva ulica - novogradnja</t>
  </si>
  <si>
    <t>1. Gradbena dela nove cevne kanalizacije elektro vodov</t>
  </si>
  <si>
    <t>Izdelava 1x1 cevne kanalizacije sestavljene iz cevi (1x160mm), izkop v zem.III.ktg., globina izkopa cca 1,0m, zaščita cevi s peskom (granulacije 4-8mm) v sloju 10 cm nad cevmi (dobava in ugradnja peska - brez dobave cevi), zasip kanala z utrditvijo, nakladanje in odvoz odvečnega materiala</t>
  </si>
  <si>
    <t>Izdelava 1x2 cevne kanalizacije sestavljene iz cevi (2x160mm), izkop v zem.III.ktg., globina izkopa cca 1,0m, zaščita cevi s peskom (granulacije 4-8mm) v sloju 10 cm nad cevmi (dobava in ugradnja peska - brez dobave cevi), zasip kanala z utrditvijo, nakladanje in odvoz odvečnega materiala</t>
  </si>
  <si>
    <t>Izdelava 2x2 cevne kanalizacije sestavljene iz cevi (4x160mm+2x50mm), izkop v zem.III.ktg., globina izkopa cca 1,0m, zaščita cevi s peskom (granulacije 4-8mm) v sloju 10 cm nad cevmi (dobava in ugradnja peska - brez dobave cevi), zasip kanala z utrditvijo, nakladanje in odvoz odvečnega materiala</t>
  </si>
  <si>
    <t>Izkop v zemljišču III.ktg za postavitev elektro kabelskih jaškov izdelanih iz betonske cevi (svetla mera jaška (dim.: fi 150)</t>
  </si>
  <si>
    <t>Dobava in polaganje AC cevi 2x50mm (dvojček) v izkopan rov</t>
  </si>
  <si>
    <r>
      <t xml:space="preserve">Dobava in polaganje PVC cevi </t>
    </r>
    <r>
      <rPr>
        <sz val="10"/>
        <rFont val="Arial"/>
        <family val="2"/>
        <charset val="238"/>
      </rPr>
      <t>Φ</t>
    </r>
    <r>
      <rPr>
        <sz val="10"/>
        <rFont val="Arial CE"/>
        <family val="2"/>
        <charset val="238"/>
      </rPr>
      <t>160mm rdeče barve v izkopan rov</t>
    </r>
  </si>
  <si>
    <t>Dobava materiala in postavitev elektro jaška izdelanega iz betonske cevi BC, dim.: Φ1,5xh=1,5 z betonsko podlago, izdelava odprtin z finalno obdelavo, izdelava zgornje nosilne AB plošče, opremljen z LTŽ pokrovom razreda D 400 kN (80x80 cm)</t>
  </si>
  <si>
    <t xml:space="preserve">Dobava materiala in izdelava elektro jaška, dim. 1,6x1,6x1,75 m, opremljen z LTŽ protihrupnim pokrovom razreda D 400 kN, pokrov 80x80 cm </t>
  </si>
  <si>
    <t>Dobava materiala in izdelava elektro jaška, dim. 2,0x2,0x1,75 m, opremljen z LTŽ protihrupnim pokrovom razreda D 400 kN, pokrov 80x80 cm</t>
  </si>
  <si>
    <t>Dobava in polaganje ozemljitvenega traku FeZn 25x4 mm po celotni dolžini trase, izvedba spajanja s križnimi sponkami, komplet z dobavo sponk, zasip kabelskega jarka in planiranje terena</t>
  </si>
  <si>
    <t>Gradbena dela nove cevne kanalizacije elektro vodov in material skupaj:</t>
  </si>
  <si>
    <t>2. Ostali stroški</t>
  </si>
  <si>
    <t>SKUPAJ NOVO ELEKTRO VODI:</t>
  </si>
  <si>
    <t>SKUPAJ ELEKTRO VODI NA PEČARJEVI CESTI:</t>
  </si>
  <si>
    <t>Plaz Okrogarjeva - prestavitve SN KB</t>
  </si>
  <si>
    <t>1. Gradbena dela prestavitve SN KB</t>
  </si>
  <si>
    <r>
      <t xml:space="preserve">Ročni </t>
    </r>
    <r>
      <rPr>
        <sz val="10"/>
        <rFont val="Arial CE"/>
        <family val="2"/>
        <charset val="238"/>
      </rPr>
      <t>izkop po obstoječi trasi SN elektro vodov za namene začasnih prevezav, izkop v zemljišču III.ktg., širina izkopa 0,8x0,8m, globina izkopa1,0m, zaščita gradbene jame po izvedenih prevezavah, nakladanje in odvoz odvečnega materiala</t>
    </r>
  </si>
  <si>
    <t>Izdelava 1x1 cevne kanalizacije sestavljene iz cevi (1x160mm), izkop v zem.III.ktg., rov nizke globine cca 0,5m, zaščita cevi s peskom (granulacije 4-8mm) v sloju 10 cm nad cevmi (dobava in ugradnja peska - brez dobave cevi), zasip kanala z utrditvijo, nakladanje in odvoz odvečnega materiala</t>
  </si>
  <si>
    <t>Dobava in polaganje dvoslojne (znotraj gladka zunaj rebrasta) gibljive PEHD cevi v kolutih Φ160 mm rdeče barve v izkopan rov (kot npr.: Mapitel ali Stigmafleks)</t>
  </si>
  <si>
    <t>Gradbena dela prestavitve SN KB in material skupaj:</t>
  </si>
  <si>
    <t>SKUPAJ PRESTAVITEV SN KB:</t>
  </si>
  <si>
    <t>Plaz Okrogarjeva - zaščita elektro vodov</t>
  </si>
  <si>
    <t>1. Gradbena dela zaščita elektro vodov</t>
  </si>
  <si>
    <t>Porušitev in odvoz na začasno deponijo obstoječega lesenega N droga, komplet z opremo, NN omrežje</t>
  </si>
  <si>
    <t>Prestavitev betonskega droga K10, komplet z opremo, NN omrežje</t>
  </si>
  <si>
    <t>2. Montažna dela zaščita elektro vodov</t>
  </si>
  <si>
    <t>Plaz Okrogarjeva - novogradnja</t>
  </si>
  <si>
    <t>Izdelava 1x3 cevne kanalizacije sestavljene iz cevi (3x160mm), izkop v zem.III.ktg., globina izkopa cca 1,0m, zaščita cevi s peskom (granulacije 4-8mm) v sloju 10 cm nad cevmi (dobava in ugradnja peska - brez dobave cevi), zasip kanala z utrditvijo, nakladanje in odvoz odvečnega materiala</t>
  </si>
  <si>
    <t>Izkop v zemljišču III.ktg za postavitev elektro kabelskih jaškov izdelanih iz betonske cevi (svetla mera jaška (dim.: fi 100)</t>
  </si>
  <si>
    <t>Izkop v zemljišču III.ktg za postavitev predfabriciranih elektro kabelskih jaškov (svetla mera jaška (dim.: 1,6x1,6x1,75)</t>
  </si>
  <si>
    <t>Izkop v zemljišču III.ktg za postavitev predfabriciranih elektro kabelskih jaškov (svetla mera jaška (dim.: 2,0x2,0x1,8)</t>
  </si>
  <si>
    <t>Dobava materiala in postavitev pomožnega elektro jaška izdelanega iz betonske cevi BC,  dim.: Φ1,0xh=1,5 z betonsko podlago, izdelava odprtin z finalno obdelavo, izdelava zgornje nosilne AB plošče, opremljen z LTŽ pokrovom razreda D 400 kN (80x80 cm)</t>
  </si>
  <si>
    <t>Izdelava PID dokumentacije (Opomba 17)  digitalno in papirna (št. Izvodov 4)</t>
  </si>
  <si>
    <t>SKUPAJ ELEKTRO VODI NA PLAZU OKROGARJEVA:</t>
  </si>
  <si>
    <t>SKUPAJ ELEKTRO VODI PEČARJEVA-OKROGARJEVA:</t>
  </si>
  <si>
    <t/>
  </si>
  <si>
    <t>Prestavitev SN in NN KB pri TP Dolenja vas 2</t>
  </si>
  <si>
    <t>SN KB</t>
  </si>
  <si>
    <t>1.1.</t>
  </si>
  <si>
    <t>Elektromontažna dela</t>
  </si>
  <si>
    <t>1.1.1.</t>
  </si>
  <si>
    <t>Dobava, razvlačenje in polaganje NA2XS(FL)2Y 1x3× 150mm2 predhodno izvedeno EKK.</t>
  </si>
  <si>
    <t>1.1.2.</t>
  </si>
  <si>
    <t>Vitel za razvleko kabla v EKK.</t>
  </si>
  <si>
    <t>1.1.3.</t>
  </si>
  <si>
    <t>Mast za uvleko kablov.</t>
  </si>
  <si>
    <t>1.1.4.</t>
  </si>
  <si>
    <t>Dobava in izdelava SN Spojke.</t>
  </si>
  <si>
    <t>1.1.5.</t>
  </si>
  <si>
    <t xml:space="preserve">Dobava in montaža opreme za označevanje SN kablov (L1, L2, L3)._x000D_
</t>
  </si>
  <si>
    <t>1.1.6.</t>
  </si>
  <si>
    <t xml:space="preserve">Dobava in montaža  tablic za označitev SN kablov v TP.  </t>
  </si>
  <si>
    <t>1.1.7.</t>
  </si>
  <si>
    <t xml:space="preserve">Dobava in montaža  tablic za označitev SN kablov v kabelskih jaških.  </t>
  </si>
  <si>
    <t>1.1.8.</t>
  </si>
  <si>
    <t>Dobava materiala in izdelava tesnenja SN kablov na prehodu v TP.</t>
  </si>
  <si>
    <t>1.1.9.</t>
  </si>
  <si>
    <t>Dobava in montaža KONEKTOR KABELSKI SN KKT 1x 95-240mm2 630A 24kV CTS v TP.</t>
  </si>
  <si>
    <t>1.1.10.</t>
  </si>
  <si>
    <t>Fiksiranje in organizacija SN KB v TP.</t>
  </si>
  <si>
    <t>1.1.11.</t>
  </si>
  <si>
    <t>Izvedba ozemljitev - povezave kabelskega ekrana.</t>
  </si>
  <si>
    <t>gar</t>
  </si>
  <si>
    <t>1.1.12.</t>
  </si>
  <si>
    <t>Zvijanje in odvoz obstoječih SN vodov na deponijo.</t>
  </si>
  <si>
    <t>NN KB</t>
  </si>
  <si>
    <t>2.1.</t>
  </si>
  <si>
    <t>2.1.1.</t>
  </si>
  <si>
    <t>Dobava in polaganje kabla 1 kV NA2XY-(J) 4×150mm2. (TP-SPOJKE).</t>
  </si>
  <si>
    <t>2.1.2.</t>
  </si>
  <si>
    <t>Dobava in polaganje kabla 1 kV NA2XY-(J) 4×70mm2. (TP-SPOJKE).</t>
  </si>
  <si>
    <t>2.1.3.</t>
  </si>
  <si>
    <t>2.1.4.</t>
  </si>
  <si>
    <t>2.1.5.</t>
  </si>
  <si>
    <t>Dobava in izdelava NN KB spojke Al150/Cu95 mm2.</t>
  </si>
  <si>
    <t>2.1.6.</t>
  </si>
  <si>
    <t>Dobava in izdelava NN KB spojke Al150/Cu70 mm2.</t>
  </si>
  <si>
    <t>2.1.7.</t>
  </si>
  <si>
    <t>Dobava in izdelava NN KB spojke Al70/Cu50 mm2.</t>
  </si>
  <si>
    <t>2.1.8.</t>
  </si>
  <si>
    <t xml:space="preserve">Dobava in montaža  tablic za označitev NN kablov v TP.  </t>
  </si>
  <si>
    <t>2.1.9.</t>
  </si>
  <si>
    <t xml:space="preserve">Dobava in montaža  tablic za označitev NN kablov v kabelskih jaških.  </t>
  </si>
  <si>
    <t>2.1.10.</t>
  </si>
  <si>
    <t>Dobava materiala in izdelava tesnenja NN kablov na prehodu v TP.</t>
  </si>
  <si>
    <t>2.1.11.</t>
  </si>
  <si>
    <t>Dobava materiala in priklop novega kabla v TP.</t>
  </si>
  <si>
    <t>2.1.12.</t>
  </si>
  <si>
    <t>Dodatna oprema (potrošni material).</t>
  </si>
  <si>
    <t>2.1.13.</t>
  </si>
  <si>
    <t>Zvijanje in odvoz obstoječih NN kablov na deponijo.</t>
  </si>
  <si>
    <t>2.1.14.</t>
  </si>
  <si>
    <t xml:space="preserve">Predelava NN opreme v TP. </t>
  </si>
  <si>
    <t>OSTALA DELA</t>
  </si>
  <si>
    <t>3.1.</t>
  </si>
  <si>
    <t>3.1.1.</t>
  </si>
  <si>
    <t>Popravljanje in namestitev enopolne sheme, navodil...</t>
  </si>
  <si>
    <t>3.1.2.</t>
  </si>
  <si>
    <t>Obveščanje strank o izklopu - neposredno obveščanje.</t>
  </si>
  <si>
    <t>3.1.3.</t>
  </si>
  <si>
    <t>Stikalne manipulacije na el.en.napravah.</t>
  </si>
  <si>
    <t>3.1.4.</t>
  </si>
  <si>
    <t>Meritve in preizkus enakosti  faz,..........</t>
  </si>
  <si>
    <t>3.1.5.</t>
  </si>
  <si>
    <t>Nadzor s strani podjetja Elektro Ljubljana pri izvajanju gradbenih in elektromontažnih del.</t>
  </si>
  <si>
    <t>3.1.6.</t>
  </si>
  <si>
    <t>Pripravljalna  dela.</t>
  </si>
  <si>
    <t>Prestavitev SN KB</t>
  </si>
  <si>
    <t>1.3.</t>
  </si>
  <si>
    <t>213923</t>
  </si>
  <si>
    <t>Dobava, razvijanje in uvleka SN elektro energetskega kabla 3 x (NA2XS(FL)2Y 1x150mm2 24 kV) v predpripravljene cevi.</t>
  </si>
  <si>
    <t>1118597</t>
  </si>
  <si>
    <t>214385</t>
  </si>
  <si>
    <t>Dobava in izdelava SN KB spojke.</t>
  </si>
  <si>
    <t>1.4.</t>
  </si>
  <si>
    <t>Ostala dela</t>
  </si>
  <si>
    <t>KBNNO-54</t>
  </si>
  <si>
    <t>Zakoličenje trase obstoječih vodov.</t>
  </si>
  <si>
    <t>1E6806RV1</t>
  </si>
  <si>
    <t>1E1VK381</t>
  </si>
  <si>
    <t>1000000</t>
  </si>
  <si>
    <t>1E988032</t>
  </si>
  <si>
    <t>SKUPAJ MONTAŽNA DELA</t>
  </si>
  <si>
    <t>T.2.2.3     PREDRAČUN TK in KKS</t>
  </si>
  <si>
    <t xml:space="preserve">Sopolagani obstoječi vodi za TK in KKS </t>
  </si>
  <si>
    <t>TK in KKS vodi- Pečarjeva ulica</t>
  </si>
  <si>
    <r>
      <t xml:space="preserve">Delno </t>
    </r>
    <r>
      <rPr>
        <b/>
        <sz val="10"/>
        <rFont val="Arial CE"/>
        <charset val="238"/>
      </rPr>
      <t>strojni (70%) in delno ročni (30%)</t>
    </r>
    <r>
      <rPr>
        <sz val="10"/>
        <rFont val="Arial CE"/>
        <family val="2"/>
        <charset val="238"/>
      </rPr>
      <t xml:space="preserve"> izkop po obstoječi trasi TK in KKS kabelske kanalizacije, širina izkopa cca 0,5m, globina izkopa 0,8m, zaščita cevi s peskom (4-8mm) v sloju 10 cm nad cevmi (dobava in vgradnja peska), zasip kanala z utrditvijo, nakladanje in odvoz odvečnega materiala, čiščenje trase</t>
    </r>
  </si>
  <si>
    <t>Dobava in vgradnja zemeljsko vlažnega betona C8/10, za betoniranje zgornjega dela rova nad obstoječimi telekomunikacijskimi vodi, pod asfaltnimi površinami</t>
  </si>
  <si>
    <t>Dobava in polaganje PVC opozorilnega traku"POZOR TK KABEL"</t>
  </si>
  <si>
    <t>Gradbena dela in material CaTV skupaj:</t>
  </si>
  <si>
    <t>Zakoličenje obstoječih podzemnih komunalnih vodov (KKS vodi), obračun po dejanskih stroških (ocenjeno)</t>
  </si>
  <si>
    <t>Izdelava PID TK in KKS vodov.</t>
  </si>
  <si>
    <t>Nadzor in koordinacija predstavnika Telekoma in Telemacha s podizvajalci - predvideno</t>
  </si>
  <si>
    <t>SKUPAJ TK in KKS VODI - ZAŠČITA IN PRESTAVITVE</t>
  </si>
  <si>
    <t>TK vodi -Plaz Pečarjeva-Okrogarjeva</t>
  </si>
  <si>
    <r>
      <t xml:space="preserve">Delno </t>
    </r>
    <r>
      <rPr>
        <b/>
        <sz val="10"/>
        <rFont val="Arial CE"/>
        <charset val="238"/>
      </rPr>
      <t>strojni (60%) in delno ročni (40%)</t>
    </r>
    <r>
      <rPr>
        <sz val="10"/>
        <rFont val="Arial CE"/>
        <family val="2"/>
        <charset val="238"/>
      </rPr>
      <t xml:space="preserve"> izkop po obstoječi trasi TK kabelske kanalizacije, širina izkopa cca 0,5m, globina izkopa 0,8m, odkop obstoječih cevi in prestavitev v nov jarek. Točen obseg del se določi po mikrozakoličbi obstoječih vodov!</t>
    </r>
  </si>
  <si>
    <t>Izdelava 1x1 cevne kanalizacije, izkop v zem.III.ktg., širina izkopa 0,5m, globina izkopa 0,8m, zaščita cevi s peskom (4-8mm) v sloju 10 cm nad cevmi (brez  dobave cevi), zasip kanala z utrditvijo</t>
  </si>
  <si>
    <t xml:space="preserve">Dobava in položitev novih cevi v izkopan jarek. PVC cevi Φ110 mm rumene barve </t>
  </si>
  <si>
    <t>Dobava in polaganje PE cevi 2xΦ50mm (dvojček) v že izkopan rov</t>
  </si>
  <si>
    <t>Dobava in montaža spojke za PE cevi 50/50mm.</t>
  </si>
  <si>
    <r>
      <t xml:space="preserve">Ročni </t>
    </r>
    <r>
      <rPr>
        <sz val="10"/>
        <rFont val="Arial CE"/>
        <family val="2"/>
        <charset val="238"/>
      </rPr>
      <t>izkop po obstoječi trasi TK vodov za namene začasnih prevezav, izkop v zemljišču III.ktg., zaščita gradbene jame po izvedenih prevezavah, nakladanje in odvoz odvečnega materiala</t>
    </r>
  </si>
  <si>
    <r>
      <t xml:space="preserve">Ročni </t>
    </r>
    <r>
      <rPr>
        <sz val="10"/>
        <rFont val="Arial CE"/>
        <family val="2"/>
        <charset val="238"/>
      </rPr>
      <t>izkop po obstoječi trasi TK vodov za namene postavitve novega jaška iz BC 800/1000, izkop v zemljišču III.ktg., nakladanje in odvoz odvečnega materiala</t>
    </r>
  </si>
  <si>
    <t>Izdelava betonskega kabelskega jaška iz BC cevi  800/1000mm, položen na podložni beton, komplet z zgornjo AB ploščo, izkop v  zem.III.ktg., jašek opremljen z LŽ pokrovom razreda C nosilnost 250kN  (60x60 cm), nakladanje in odvoz  materiala, čiščenje terena.</t>
  </si>
  <si>
    <t>Gradbena dela in material TK skupaj:</t>
  </si>
  <si>
    <t>2. Montažna dela in material</t>
  </si>
  <si>
    <t>Kabli - dobava</t>
  </si>
  <si>
    <t>TOSMD 03 1x12 SMAN</t>
  </si>
  <si>
    <t>TOSMD 03 2x12 SMAN</t>
  </si>
  <si>
    <t>TOSMD 03 4x12 SMAN</t>
  </si>
  <si>
    <t>Uvlačenje optičnih vodov v kabelsko kanalizacijo, čiščenje cevi, uvlačenje predvleke (1x optika)</t>
  </si>
  <si>
    <t>Uvlačenje optičnih vodov v kabelsko kanalizacijo, čiščenje cevi, uvlačenje predvleke (2x optika)</t>
  </si>
  <si>
    <t>Uvlačenje optičnih vodov v kabelsko kanalizacijo, čiščenje cevi, uvlačenje predvleke (3x optika)</t>
  </si>
  <si>
    <t>Odpiranje obstoječe spojke, spajanje optičnih vlaken za začasne prevezave v obstoječih spojkah za kabel kapacitete:</t>
  </si>
  <si>
    <t>do 4x12 vlaken</t>
  </si>
  <si>
    <t xml:space="preserve">Priprava optičnih vodov za izdelavo spojk, začasne prevezave </t>
  </si>
  <si>
    <t>Rezanje optičnih vodov začasnih prevezav pri obtoječih spojkah v jašku, izvlačenje iz obstoječih cevi (3x optika)</t>
  </si>
  <si>
    <t xml:space="preserve">Priprava optičnih vodov za izdelavo spojk, končne prevezave </t>
  </si>
  <si>
    <t>Odpiranje obstoječe spojke, spajanje optičnih vlaken za končne prevezave v obstoječih spojkah za kabel kapacitete:</t>
  </si>
  <si>
    <t>Dobava in izdelava ravne spojke na optičnih kablih (npr.: Hellerman), za kabel kapacitete:</t>
  </si>
  <si>
    <t>do 1x12 vlaken</t>
  </si>
  <si>
    <t>do 2x12 vlaken</t>
  </si>
  <si>
    <t>Končne meritve na optičnem kablu za dodatno spojko na trasi</t>
  </si>
  <si>
    <t>vla</t>
  </si>
  <si>
    <t>Montažna dela in material skupaj:</t>
  </si>
  <si>
    <t>Zakoličenje obstoječih podzemnih komunalnih vodov (TK vodi), obračun po dejanskih stroških (ocenjeno)</t>
  </si>
  <si>
    <t>Izdelava PID TK vodov.</t>
  </si>
  <si>
    <t>Nadzor in koordinacija predstavnika Telekoma s podizvajalci - predvideno</t>
  </si>
  <si>
    <t>SKUPAJ TK VODI - ZAŠČITA IN PRESTAVITVE</t>
  </si>
  <si>
    <t>KKS vodi -Plaz Pečarjeva-Okrogarjeva</t>
  </si>
  <si>
    <t>1. Gradbena dela in material KKS</t>
  </si>
  <si>
    <r>
      <t xml:space="preserve">Delno </t>
    </r>
    <r>
      <rPr>
        <b/>
        <sz val="10"/>
        <rFont val="Arial CE"/>
        <charset val="238"/>
      </rPr>
      <t>strojni (70%) in delno ročni (30%)</t>
    </r>
    <r>
      <rPr>
        <sz val="10"/>
        <rFont val="Arial CE"/>
        <family val="2"/>
        <charset val="238"/>
      </rPr>
      <t xml:space="preserve"> izkop po obstoječi trasi KKS kabelske kanalizacije, za namen zaščite obstoječih vodov. Širina izkopa cca 0,5m, globina izkopa 0,8m, zaščita cevi s peskom (4-8mm) v sloju 10 cm nad cevmi (dobava in vgradnja peska), zasip kanala z utrditvijo, nakladanje in odvoz odvečnega materiala, čiščenje trase. Točen obseg del se določi po mikrozakoličbi obstoječih vodov!</t>
    </r>
  </si>
  <si>
    <r>
      <t xml:space="preserve">Delno </t>
    </r>
    <r>
      <rPr>
        <b/>
        <sz val="10"/>
        <rFont val="Arial CE"/>
        <charset val="238"/>
      </rPr>
      <t>strojni (60%) in delno ročni (40%)</t>
    </r>
    <r>
      <rPr>
        <sz val="10"/>
        <rFont val="Arial CE"/>
        <family val="2"/>
        <charset val="238"/>
      </rPr>
      <t xml:space="preserve"> izkop po obstoječi trasi KKS kabelske kanalizacije, širina izkopa cca 0,5m, globina izkopa 0,8m, odkop obstoječih cevi in prestavitev v nov jarek. Točen obseg del se določi po mikrozakoličbi obstoječih vodov!</t>
    </r>
  </si>
  <si>
    <r>
      <t xml:space="preserve">Ročni </t>
    </r>
    <r>
      <rPr>
        <sz val="10"/>
        <rFont val="Arial CE"/>
        <family val="2"/>
        <charset val="238"/>
      </rPr>
      <t>izkop po obstoječi trasi KKS vodov za namene začasnih prevezav, izkop v zemljišču III.ktg., zaščita gradbene jame po izvedenih prevezavah, nakladanje in odvoz odvečnega materiala</t>
    </r>
  </si>
  <si>
    <r>
      <t xml:space="preserve">Ročni </t>
    </r>
    <r>
      <rPr>
        <sz val="10"/>
        <rFont val="Arial CE"/>
        <family val="2"/>
        <charset val="238"/>
      </rPr>
      <t>izkop po obstoječi trasi KKS vodov za namene postavitve novega jaška iz BC 600/1000, izkop v zemljišču III.ktg., nakladanje in odvoz odvečnega materiala</t>
    </r>
  </si>
  <si>
    <t>Dobava in doložitev novih cevi ob obstoječi kabelski kanalizaciji. Dvoslojne (znotraj gladka zunaj rebrasta) gibljive PEHD cevi v kolutih Φ110 mm zelene barve (kot npr.: Mapitel ali Stigmafleks)</t>
  </si>
  <si>
    <t>Dobava in polaganje cevi PEHD ∅50 prosto položene na terenu, za začasne prevezave z zadostno rezervo kabla, da se cevi lahko premika! Dvoslojne (znotraj gladka zunaj rebrasta) gibljive PEHD cevi v kolutih Φ50 mm zelene barve (kot npr.: Mapitel ali Stigmafleks)</t>
  </si>
  <si>
    <t>Dobava in polaganje PVC opozorilnega traku"POZOR KKS KABEL"</t>
  </si>
  <si>
    <t>Izdelava betonskega kabelskega jaška iz BC cevi  600/1000mm, položen na podložni beton, komplet z zgornjo AB ploščo, izkop v  zem.III.ktg., jašek opremljen z LŽ pokrovom razreda C nosilnost 250kN  (60x60 cm), nakladanje in odvoz  materiala, čiščenje terena.</t>
  </si>
  <si>
    <t>Gradbena dela in material KKS skupaj:</t>
  </si>
  <si>
    <t>2. Montažna dela in material KKS</t>
  </si>
  <si>
    <t>SaS 3</t>
  </si>
  <si>
    <t>RG 11</t>
  </si>
  <si>
    <t>Dobava in izdelava spojk na kablu SaS3, za začasne prevezave, zaščita spojke z termoskrčljivo cevjo</t>
  </si>
  <si>
    <t>Dobava in izdelava spojk na kablu SaS3, končne prevezave, zaščita spojke z termoskrčljivo cevjo</t>
  </si>
  <si>
    <t>Dobava in izdelava spojk na kablu RG 11, začasne prevezave, zaščita spojke z termoskrčljivo cevjo</t>
  </si>
  <si>
    <t>Dobava in izdelava spojk na kablu RG11, končne prevezave, zaščita spojke z termoskrčljivo cevjo</t>
  </si>
  <si>
    <t>Uvlačenje SaS3 kabla v kabelsko kanalizacijo, čiščenje cevi, uvlačenje predvleke:</t>
  </si>
  <si>
    <t>Uvlačenje RG 11 kabla v kabelsko kanalizacijo, čiščenje cevi, uvlačenje predvleke:</t>
  </si>
  <si>
    <t>Označevanje kablov v kabelskih jaških</t>
  </si>
  <si>
    <t>Končne električne meritve merilne službe, z izdelavo merilnih rezultatov</t>
  </si>
  <si>
    <t>Dopolnitev obstoječih izvršilnih načrtov</t>
  </si>
  <si>
    <t>Montažna dela in material KKS skupaj:</t>
  </si>
  <si>
    <t>Izdelava PID KKS vodov (Opomba 17)</t>
  </si>
  <si>
    <t>Nadzor in koordinacija predstavnika Telemacha in Telekom s podizvajalci - predvideno</t>
  </si>
  <si>
    <t>SKUPAJ KKS VODI - ZAŠČITA IN PRESTAVITVE</t>
  </si>
  <si>
    <t xml:space="preserve">SKUPAJ: TK in KKS Pecarjeva cesta in Plaz Pečarjeva-Okrogarjeva  </t>
  </si>
  <si>
    <t>HORTIKULTURA</t>
  </si>
  <si>
    <t>1</t>
  </si>
  <si>
    <t>DREVESA</t>
  </si>
  <si>
    <t>EM</t>
  </si>
  <si>
    <t>število enot</t>
  </si>
  <si>
    <t>cena enote (EUR)</t>
  </si>
  <si>
    <t>skupaj</t>
  </si>
  <si>
    <t>* Gnojila se dodajajo pod kap drevesne krošnje, ter nekoliko izven kapi drevesne krošnje. Plitvo se vkopljejo ali pokrijejo s tanko plastjo komposta, lubja, šote ali podobnim materialom. Priporoča se uporaba gnojil s podaljšanim 5-8 mesečnim delovanjem (s poudarkom na N in K, npr. Plantcote Depot  8 M)  Na 3x presajeno  drevo se računa 100 g gnoljila/drevo na sezono.  Gnojilo je primernejše deponirati v luknje globine 20 cm, kot da se primeša substratu. Gnoji se pred začetkom brstenja.</t>
  </si>
  <si>
    <t xml:space="preserve">PA / Prunus avium (divja češnja), soliter, 12-14 cm, 3x presajena sadika s koreninsko balo v mreži </t>
  </si>
  <si>
    <t>izkop sadilne jame in sajenje po SIST DIN 18916: 2019 (Uporaba rastlin pri urejanju zelenih površin - Rastline in saditvena dela)</t>
  </si>
  <si>
    <t>priprava rastišča po SIST DIN 18915: 2019 (Uporaba rastlin pri urejanju zelenih površin -  zemeljska dela): mešanica kvalitetne zemlje, mivke (kremenčevega peska) in šote v globini 40 - 60 cm</t>
  </si>
  <si>
    <t>količki, premer 8 cm (3 na sadiko), povezava z  latami (polokroglicami), vezivo mora dovoljevati nihanje drevesa in slediti rasti v debelino</t>
  </si>
  <si>
    <t xml:space="preserve">dobava, gnojilo, izdelava zalivalne sklede, zastiranje, zalivanje, oskrba </t>
  </si>
  <si>
    <t xml:space="preserve">CF/ Carpinus betulus Fastigiata (stebrasti gaber), soliter, 14-16 cm, 3x presajena sadika s koreninsko balo v mreži </t>
  </si>
  <si>
    <t xml:space="preserve">RP/ Robinia pseudoacacia (robinija), soliter, 12-14 cm, 3x presajena sadika s koreninsko balo v mreži </t>
  </si>
  <si>
    <t xml:space="preserve">PC/ Pyrus calleryana Chanticleer (stebrasta okrasna hruška), soliter, 14-16 cm, 3x presajena sadika s koreninsko balo v mreži </t>
  </si>
  <si>
    <t>priprava rastišča po SIST DIN 18915: 2019 (Uporaba rastlin pri urejanju zelenih površin -  zemeljska dela) : mešanica kvalitetne zemlje, mivke (kremenčevega peska) in šote v globini 40 - 60 cm</t>
  </si>
  <si>
    <t xml:space="preserve">CB/ Carpinus betulus (beli gaber), soliter, 14-16 cm, 3x presajena sadika s koreninsko balo v mreži </t>
  </si>
  <si>
    <t>1.1</t>
  </si>
  <si>
    <t>Začetno vzdrževanje drevnine</t>
  </si>
  <si>
    <t>Začetno vzdrževanje se izvaja do končnega prevzema objekta. Stroški začetnega vzdrževanja se priznajo glede na poročilo o opravljenem delu, saj je dolžina in količina opravljenega dela odvisna od termina izvedbe in vremenskih razmer. Ocena!</t>
  </si>
  <si>
    <t>Potrebno je izvesti pregled stanja novo posajenega drevja.</t>
  </si>
  <si>
    <t>0skrba drevesnega kolobarja.</t>
  </si>
  <si>
    <t>Zalivanje se izvaja po potrebi, kar pomeni, da je potrebno sprotno ocenjevanje razmer glede na vremenske razmere, ne v malih dozah, temveč v količinah, ki premočijo vso koreninsko grudo (50-100 lit/kom). Ko so razviti vsi listi in padavin ni,  je zadnji čas za začetek zalivanja. Zalivati je potrebno vsakih 10 do 14 dni. Če je v tem času padlo več kot  25 l/m² vode, zalivanje ni potrebno. Ob izraziti suši pa je potrebno novo sajeno drevje zalivati vsakih nekaj dni. Spomladi sajena drevesa je potrebno oskrbovati skoraj tako, kot da bi bila posajena v loncih, ker  do poletja še niso dobro ukoreninjena.</t>
  </si>
  <si>
    <t>Po potrebi popravilo opore ali sidranje</t>
  </si>
  <si>
    <t>Po potrebi odstranjevanje morebitnih poganjkov na deblu</t>
  </si>
  <si>
    <t xml:space="preserve">Po potrebi odstranjevanje suhih ali poškodovanih vej </t>
  </si>
  <si>
    <t>2.0</t>
  </si>
  <si>
    <t>PLEZALKE IN VZPENJALKE</t>
  </si>
  <si>
    <t>HP/ Hydrangea petiolaris (vzpenjava hortenzija), 50-80 cm, 5 poganjkov, sadika v vsebniku</t>
  </si>
  <si>
    <t>priprava rastišča po SIST DIN 18915: 2019 (Uporaba rastlin pri urejanju zelenih površin -  zemeljska dela): mešanica kvalitetne zemlje, mivke (kremenčevega peska) in šote v globini 20 - 40 cm</t>
  </si>
  <si>
    <t xml:space="preserve">dobava, saditev, gnojilo, zastiranje, zalivanje, oskrba </t>
  </si>
  <si>
    <t>HH/ Hedera helix »Hibernica«(bršljan), 30-40 cm, 5 poganjkov, sadika v vsebniku (tri sadike na tekoči meter)</t>
  </si>
  <si>
    <t>tri sadike na tekoči meter</t>
  </si>
  <si>
    <t>PQ/ Parthenocissus quinquefolia Engelmanni (peterolistna vinika), 30-40 cm, 5 poganjkov, sadika v vsebniku (tri sadike na tekoči meter)</t>
  </si>
  <si>
    <t>PT/ Parthenocissus tricuspidata 'Veitchii' (divja trta), 30-40 cm, 5 poganjkov, sadika v vsebniku (tri sadike na tekoči meter)</t>
  </si>
  <si>
    <t>2.1</t>
  </si>
  <si>
    <t>Začetno vzdrževanje plezalk in vzpenjalk</t>
  </si>
  <si>
    <t xml:space="preserve">Odstranjevanje odmrlih, posušenih in odpadlih delov vzpenjalk 1x na leto </t>
  </si>
  <si>
    <t xml:space="preserve">Zalivanje se izvaja po potrebi, kar pomeni, da je potrebno sprotno ocenjevanje razmer glede na vremenske razmere. </t>
  </si>
  <si>
    <t>Gnojenje.</t>
  </si>
  <si>
    <t>Pletje okoli vzpenjalk se izvede 3 x letno (1148 sadik x 3 epizode pletja)</t>
  </si>
  <si>
    <t>2.3</t>
  </si>
  <si>
    <t>Ostalo</t>
  </si>
  <si>
    <t>Nadzor vrtnarja</t>
  </si>
  <si>
    <t>2.4</t>
  </si>
  <si>
    <t>Nabava in montaža košev za smeti, kot npr.Kremen Maribor Lixo 75</t>
  </si>
  <si>
    <t>2.5</t>
  </si>
  <si>
    <t>Nabava in montaža košev za pasje iztrebke, narejen iz plastike, s samozapiralnim pokrovom, prostorine 25 l, s plastično posodo za praznjenje, na kovisnkem stebru</t>
  </si>
  <si>
    <t xml:space="preserve">kom </t>
  </si>
  <si>
    <t>SKUPAJ ZASADITVE</t>
  </si>
  <si>
    <t>A /  GRADBENA  DELA</t>
  </si>
  <si>
    <t xml:space="preserve">1. RUŠITVENA DELA </t>
  </si>
  <si>
    <t>Zavarovanje  gradbišča z gradbiščno ograjo višine 2m.</t>
  </si>
  <si>
    <t>Odstranitev, odklop in zavarovanje komunalnih vodov iz omrežja pred samo rušitvijo objektov (NN omrežje, vodovod, kanalizacija, telekomunikacije)</t>
  </si>
  <si>
    <t>Odstranitev obstoječega enoetažnega objekta picerije cca 100m2 z vsemi pomožnimi deli kot so odkrivanje objekta, ločilno rezanje konstrukcije med objektoma in odstranitev do plošče pritličja nakladanjem na kamion in odvozom na stalno deponijo. Predhodno potreben ogled.</t>
  </si>
  <si>
    <t>Odstranitev obstoječega dvoetažnega objekta lokala cca 62m2 z vsemi pomožnimi deli kot so odkrivanje objekta, ločilno rezanje konstrukcije med objektoma in odstranitev tlaka in temeljev z nakladanjem na kamion in odvozom na stalno deponijo. Predhodno potreben ogled.</t>
  </si>
  <si>
    <t>Odstranitev obstoječega enoetažnega objekta nadstrešnice cca 34m2 z vsemi pomožnimi deli kot so odkrivanje objekta ločilno rezanje konstrukcije med objektoma in odstranitev tlaka z nakladanjem na kamion in odvozom na stalno deponijo. Predhodno potreben ogled.</t>
  </si>
  <si>
    <t>Odstranitev obstoječe lesene ograje z nakladanjem na kamion in odvozom na stalno deponijo. Predhodno potreben ogled.</t>
  </si>
  <si>
    <t>7.</t>
  </si>
  <si>
    <t>Odstranitev obstoječega tlaka z nakladanjem na kamion in odvozom na stalno deponijo. Predhodno potreben ogled.</t>
  </si>
  <si>
    <t>Skupaj rušitvena dela :</t>
  </si>
  <si>
    <t>2. ZEMELJSKA  DELA</t>
  </si>
  <si>
    <t xml:space="preserve">Dobava in raztiranje humusa v deb 25 cm  in sejanje z travnim semenom. </t>
  </si>
  <si>
    <t>Dobava in vgrajevanje dolomitnega peska ločilni del med fasado in zelenico v deb 20 cm na predhodno položeno folijo</t>
  </si>
  <si>
    <t>Skupaj zemeljska  dela :</t>
  </si>
  <si>
    <t>3. ZIDARSKA   DELA</t>
  </si>
  <si>
    <t>hidroizolacije</t>
  </si>
  <si>
    <t>Po rušitvi picerije je potrebno  izdelati izravnavo z betonom pod odstranjenimi zidovi, odstopljeno keramiko pa nadomestiti z lepilno malto.  Kasneje sledi:   hladni bitumenski premaz 1x ter polaganje polnovarjenih bitumenskih varilnih trakov  z škrilnim posipomv sivi oz zeleni barvi 1x.</t>
  </si>
  <si>
    <t>zidovi</t>
  </si>
  <si>
    <t xml:space="preserve">Zidanje nosilnih zidov z opečnimi modularnimi bloki Modelarc, zidaki lepljeni z malto Porotherm LM5  po navodilih proizvajalca opeke, kompletno z vsemi pomožnimi deli in prenosi. </t>
  </si>
  <si>
    <t>zid debeline 30 cm</t>
  </si>
  <si>
    <t>zid debeline 25 cm</t>
  </si>
  <si>
    <t>zid debeline 20 cm</t>
  </si>
  <si>
    <t>zid debeline 15 cm</t>
  </si>
  <si>
    <t>ometi</t>
  </si>
  <si>
    <t>Izdelava ometa sten z enoslojnim finim ročnim ometom z vsemi pomožnimi deli odri in zaščito.</t>
  </si>
  <si>
    <t>Skupaj zidarska dela :</t>
  </si>
  <si>
    <t>4. BETONSKA DELA</t>
  </si>
  <si>
    <t>Strojna izdelava in ročna montaža in vezanje srednje zahtevne armature iz betonskega jekla RA (S500-A) do fi 14 mm, s prenosi do mesta vgraditve in pomožnimi deli.</t>
  </si>
  <si>
    <r>
      <t xml:space="preserve">Izdelava in strojno vgrajevanje betona v armirane konstrukcije preseka od 0,08-0,12 m3/m2,m1, beton iz kamnolomske frakcije 0-8, plastičen beton C 25/30.   </t>
    </r>
    <r>
      <rPr>
        <b/>
        <sz val="11"/>
        <rFont val="Arial"/>
        <family val="2"/>
        <charset val="238"/>
      </rPr>
      <t xml:space="preserve">horizontalne vertikalne vezi in preklade </t>
    </r>
  </si>
  <si>
    <t>Skupaj betonska dela :</t>
  </si>
  <si>
    <t>5. TESARSKA   DELA</t>
  </si>
  <si>
    <t>Izdelava opaža horizontalnih in vertikalnih vezi (protipotresna vertikalna vez) - opažanje, razopažanje in čiščenje, komplet z vsemi potrebnimi pomožnimi deli.</t>
  </si>
  <si>
    <t>Tesarska dela skupaj :</t>
  </si>
  <si>
    <t xml:space="preserve">6. FASADERSKA  DELA </t>
  </si>
  <si>
    <t>Izvedba tankoslojne fasade  v sledeči sestavi :</t>
  </si>
  <si>
    <t>*</t>
  </si>
  <si>
    <t>Dobava in izvedba kontaktne toplotno izolacijske fasade s toplotno izolacijskimi ploščami iz stiroporja debeline 15 cm  (λ&lt;=0,036 W/mK), z osnovno lepilno-armirno malto.</t>
  </si>
  <si>
    <t xml:space="preserve">lepljenje sistemskih toplotno izolacijskih fasadnih plošč iz stiroporja debeline 15 cm, na pripravljeno nosilno, čisto in suho podlago, z lepilno-armirna malta. </t>
  </si>
  <si>
    <t>2-3 dni po lepljenju izvedemo sidranje izolacijskih plošč (po navodilih proizvajalca ). Vgraditi delno (3mm) poglobljena sidra; utore zapolnimo z armirno malto. Potrebno število sider: 5 do 6 kosa/ploščo. Plošče, ki prevzemajo večje obremenitve vetra (vogali in višje etaže) so sidrane s 6 sidri/ploščo. Ustrezno dolžino in količino sidranja določiti na objektu !!</t>
  </si>
  <si>
    <t>Izvedba armirnega sloja, z lepilno-armirna malto  in z armaturno mrežico.</t>
  </si>
  <si>
    <t>Pred nanosom zaključnega sloja, izvesti prednamaz za izenačevanje vpojnosti podlage niansiran v odtenku zaključnega dekorativnega ometa.</t>
  </si>
  <si>
    <t>Dobava in izvedba kontaktne toplotno izolacijske fasade s toplotno izolacijskimi ploščami iz stiroporja debeline 5 cm  (λ&lt;=0,036 W/mK), z osnovno lepilno-armirno malto.</t>
  </si>
  <si>
    <t xml:space="preserve">lepljenje sistemskih toplotno izolacijskih fasadnih plošč iz stiroporja debeline 5 cm, na pripravljeno nosilno, čisto in suho podlago, z lepilno-armirna malta. </t>
  </si>
  <si>
    <t>Dobava, montaža, demontaža in amortizacija fasadnega cevnega odra višine do 10 m ter zaščita s PVC tkanino.</t>
  </si>
  <si>
    <t>Skupaj  fasaderska dela :</t>
  </si>
  <si>
    <t>B / OBRTNIŠKA  DELA</t>
  </si>
  <si>
    <t>1. TESARSKA DELA</t>
  </si>
  <si>
    <t>Izdelava podpore obstoječega lesenega ostrešja z slemensko lego sohami in rokami. Sohe se postavi na kovinske podstavke, katere se sidra v beton in ab ploščo.                                                         1 soha  22/22 dolžine cca 6,00m                2 sohi 22/22 dolžine cca 3,00m                  1 slemenska lega 22/26 dolžine cca 11,50m                                                                        5 kos rok 10/12</t>
  </si>
  <si>
    <t>Dobava in montaža lesenih desk na preklop, katere se izdela kot zaključni fasadni element. Deske se pritrdi na predhodno izdelano podkonstrukcijo vključno z 2 x finalnim lazurnim premazom za lesene izdelke</t>
  </si>
  <si>
    <t>Skupaj tesarska dela :</t>
  </si>
  <si>
    <t>2. KLEPARSKA DELA</t>
  </si>
  <si>
    <t>Čelna obroba z Alu barvno pločevino r.š. 30 cm.</t>
  </si>
  <si>
    <t>m1</t>
  </si>
  <si>
    <t xml:space="preserve">Rezanje in zaključevanje žleba s konca in  izdelava odtočnika. </t>
  </si>
  <si>
    <t>Dobava in montaža obrobe pri rezani strehi  iz Alu barvne pločevine r.š. 30 cm.</t>
  </si>
  <si>
    <t>Dobava in montaža stensko obrobe  iz  Alu barvne pločevine r.š. 30 cm.</t>
  </si>
  <si>
    <t>Skupaj kleparska dela :</t>
  </si>
  <si>
    <t xml:space="preserve">3.  MIZARSKA  DELA </t>
  </si>
  <si>
    <t>Dobava in montaža pvc enokrilnih  vrat, vrata dim. 100x210 cm obsvetlobe.  Vrata so opremljena s tipskimi večtočkovnimi nasadili, kljuko in cilindrično ključavnico.</t>
  </si>
  <si>
    <t>Dobava in montaža pvc revizijskih vrat za prehod na podstrešje iz fasadne strani. Vrata dimenzij 100x150 cm.</t>
  </si>
  <si>
    <t>Skupaj  mizarska  dela :</t>
  </si>
  <si>
    <t>REKAPITULACIJA</t>
  </si>
  <si>
    <t>A ) GRADBENA  DELA</t>
  </si>
  <si>
    <t>1.  RUŠITVENA DELA</t>
  </si>
  <si>
    <t>2.  ZEMELJSKA DELA</t>
  </si>
  <si>
    <t>3.  ZIDARSKA DELA</t>
  </si>
  <si>
    <t>4.  BETONSKA DELA</t>
  </si>
  <si>
    <t>5.  TESARSKA DELA</t>
  </si>
  <si>
    <t>6.  FASADERSKA DELA</t>
  </si>
  <si>
    <t>GRADBENA  DELA  SKUPAJ :</t>
  </si>
  <si>
    <t>B )  OBRTNIŠKA  DELA</t>
  </si>
  <si>
    <t>1.  TESARSKA  DELA</t>
  </si>
  <si>
    <t>2.  KROVSKA  DELA</t>
  </si>
  <si>
    <t>3.  KLEPARSKA  DELA</t>
  </si>
  <si>
    <t>6. MIZARSKA   DELA</t>
  </si>
  <si>
    <t>OBRTNIŠKA  DELA  SKUPAJ :</t>
  </si>
  <si>
    <t>VSA  DELA  SKUPAJ  brez DDV :</t>
  </si>
  <si>
    <t>DDV 22 %</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</si>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</sst>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 &quot;SIT&quot;_-;\-* #,##0.00\ &quot;SIT&quot;_-;_-* &quot;-&quot;??\ &quot;SIT&quot;_-;_-@_-"/>
    <numFmt numFmtId="165" formatCode="_-* #,##0.00\ _S_I_T_-;\-* #,##0.00\ _S_I_T_-;_-* &quot;-&quot;??\ _S_I_T_-;_-@_-"/>
    <numFmt numFmtId="166" formatCode="#,##0.000"/>
    <numFmt numFmtId="167" formatCode="0.000"/>
    <numFmt numFmtId="168" formatCode="0.0"/>
    <numFmt numFmtId="169" formatCode="#,##0.00\ &quot;€&quot;"/>
    <numFmt numFmtId="170" formatCode="#,##0.00\ [$€-1]"/>
    <numFmt numFmtId="171" formatCode="_-* #,##0.00\ [$€-1]_-;\-* #,##0.00\ [$€-1]_-;_-* &quot;-&quot;??\ [$€-1]_-;_-@_-"/>
    <numFmt numFmtId="172" formatCode="_-* #,##0.00\ [$EUR]_-;\-* #,##0.00\ [$EUR]_-;_-* &quot;-&quot;??\ [$EUR]_-;_-@_-"/>
    <numFmt numFmtId="173" formatCode="General_)"/>
    <numFmt numFmtId="174" formatCode="#,##0.00##"/>
    <numFmt numFmtId="175" formatCode="_-* #,##0.00\ [$€-1]_-;\-* #,##0.00\ [$€-1]_-;_-* &quot;-&quot;??\ [$€-1]_-"/>
    <numFmt numFmtId="176" formatCode="0.00_)"/>
    <numFmt numFmtId="177" formatCode="0.0_)"/>
  </numFmts>
  <fonts count="88">
    <font>
      <sz val="10"/>
      <name val="Arial"/>
      <charset val="238"/>
    </font>
    <font>
      <sz val="10"/>
      <name val="Arial"/>
      <family val="2"/>
      <charset val="238"/>
    </font>
    <font>
      <b/>
      <sz val="10"/>
      <name val="Arial CE"/>
      <family val="2"/>
      <charset val="238"/>
    </font>
    <font>
      <b/>
      <sz val="10"/>
      <name val="Arial"/>
      <family val="2"/>
      <charset val="238"/>
    </font>
    <font>
      <b/>
      <sz val="12"/>
      <name val="Arial"/>
      <family val="2"/>
      <charset val="238"/>
    </font>
    <font>
      <b/>
      <sz val="14"/>
      <name val="Arial"/>
      <family val="2"/>
    </font>
    <font>
      <sz val="10"/>
      <name val="Arial"/>
      <family val="2"/>
    </font>
    <font>
      <sz val="10"/>
      <name val="Arial"/>
      <family val="2"/>
      <charset val="238"/>
    </font>
    <font>
      <vertAlign val="superscript"/>
      <sz val="10"/>
      <name val="Arial"/>
      <family val="2"/>
      <charset val="238"/>
    </font>
    <font>
      <sz val="12"/>
      <name val="Arial"/>
      <family val="2"/>
      <charset val="238"/>
    </font>
    <font>
      <b/>
      <sz val="12"/>
      <name val="Arial CE"/>
      <family val="2"/>
      <charset val="238"/>
    </font>
    <font>
      <sz val="10"/>
      <name val="Arial"/>
      <family val="2"/>
      <charset val="238"/>
    </font>
    <font>
      <sz val="10"/>
      <name val="Arial CE"/>
      <charset val="238"/>
    </font>
    <font>
      <sz val="10"/>
      <name val="Arial"/>
      <family val="2"/>
      <charset val="238"/>
    </font>
    <font>
      <sz val="10"/>
      <name val="Arial CE"/>
      <family val="2"/>
      <charset val="238"/>
    </font>
    <font>
      <u/>
      <sz val="10"/>
      <name val="Arial CE"/>
      <family val="2"/>
      <charset val="238"/>
    </font>
    <font>
      <sz val="10"/>
      <color indexed="8"/>
      <name val="Arial"/>
      <family val="2"/>
      <charset val="238"/>
    </font>
    <font>
      <b/>
      <sz val="12"/>
      <name val="Arial CE"/>
      <charset val="238"/>
    </font>
    <font>
      <b/>
      <u/>
      <sz val="10"/>
      <name val="Arial"/>
      <family val="2"/>
    </font>
    <font>
      <vertAlign val="superscript"/>
      <sz val="10"/>
      <name val="Arial CE"/>
      <charset val="238"/>
    </font>
    <font>
      <b/>
      <i/>
      <sz val="10"/>
      <name val="Arial CE"/>
      <family val="2"/>
      <charset val="238"/>
    </font>
    <font>
      <b/>
      <sz val="10"/>
      <name val="Arial CE"/>
      <charset val="238"/>
    </font>
    <font>
      <i/>
      <sz val="10"/>
      <name val="Arial CE"/>
      <charset val="238"/>
    </font>
    <font>
      <b/>
      <i/>
      <sz val="10"/>
      <name val="Arial CE"/>
      <charset val="238"/>
    </font>
    <font>
      <b/>
      <sz val="10"/>
      <name val="Arial"/>
      <family val="2"/>
    </font>
    <font>
      <sz val="11"/>
      <color theme="1"/>
      <name val="Calibri"/>
      <family val="2"/>
      <charset val="238"/>
      <scheme val="minor"/>
    </font>
    <font>
      <sz val="12"/>
      <name val="Courier"/>
      <family val="3"/>
    </font>
    <font>
      <b/>
      <sz val="11"/>
      <name val="Arial"/>
      <family val="2"/>
      <charset val="238"/>
    </font>
    <font>
      <sz val="11"/>
      <name val="Arial"/>
      <family val="2"/>
      <charset val="238"/>
    </font>
    <font>
      <b/>
      <sz val="10"/>
      <color theme="0"/>
      <name val="Arial CE"/>
      <charset val="238"/>
    </font>
    <font>
      <b/>
      <sz val="14"/>
      <name val="Arial"/>
      <family val="2"/>
      <charset val="238"/>
    </font>
    <font>
      <sz val="11"/>
      <name val="Arial Narrow"/>
      <family val="2"/>
      <charset val="238"/>
    </font>
    <font>
      <b/>
      <sz val="14"/>
      <name val="Arial Narrow"/>
      <family val="2"/>
      <charset val="238"/>
    </font>
    <font>
      <b/>
      <sz val="10"/>
      <name val="Arial Narrow"/>
      <family val="2"/>
      <charset val="238"/>
    </font>
    <font>
      <sz val="10"/>
      <name val="Arial Narrow"/>
      <family val="2"/>
      <charset val="238"/>
    </font>
    <font>
      <sz val="12"/>
      <name val="Arial Narrow"/>
      <family val="2"/>
      <charset val="238"/>
    </font>
    <font>
      <b/>
      <sz val="11"/>
      <name val="Arial Narrow"/>
      <family val="2"/>
      <charset val="238"/>
    </font>
    <font>
      <vertAlign val="superscript"/>
      <sz val="10"/>
      <name val="Arial Narrow"/>
      <family val="2"/>
      <charset val="238"/>
    </font>
    <font>
      <sz val="20"/>
      <name val="Arial Narrow"/>
      <family val="2"/>
      <charset val="238"/>
    </font>
    <font>
      <sz val="11"/>
      <color rgb="FFFF0000"/>
      <name val="Arial Narrow"/>
      <family val="2"/>
      <charset val="238"/>
    </font>
    <font>
      <sz val="10"/>
      <color rgb="FFFF0000"/>
      <name val="Arial Narrow"/>
      <family val="2"/>
      <charset val="238"/>
    </font>
    <font>
      <b/>
      <i/>
      <sz val="10"/>
      <name val="Arial Narrow"/>
      <family val="2"/>
      <charset val="238"/>
    </font>
    <font>
      <sz val="11"/>
      <name val="Calibri"/>
      <family val="2"/>
      <scheme val="minor"/>
    </font>
    <font>
      <b/>
      <sz val="11"/>
      <name val="Calibri"/>
      <family val="2"/>
      <scheme val="minor"/>
    </font>
    <font>
      <b/>
      <sz val="11"/>
      <name val="Calibri"/>
      <family val="2"/>
      <charset val="238"/>
      <scheme val="minor"/>
    </font>
    <font>
      <b/>
      <sz val="10"/>
      <color rgb="FF000000"/>
      <name val="Calibri"/>
      <family val="2"/>
      <charset val="238"/>
    </font>
    <font>
      <sz val="9"/>
      <color rgb="FF000000"/>
      <name val="Calibri"/>
      <family val="2"/>
      <charset val="238"/>
    </font>
    <font>
      <i/>
      <sz val="12"/>
      <color rgb="FFFF0000"/>
      <name val="Arial Narrow"/>
      <family val="2"/>
      <charset val="238"/>
    </font>
    <font>
      <i/>
      <sz val="10"/>
      <color rgb="FFFF0000"/>
      <name val="Arial Narrow"/>
      <family val="2"/>
      <charset val="238"/>
    </font>
    <font>
      <b/>
      <i/>
      <sz val="14"/>
      <color rgb="FFFF0000"/>
      <name val="Arial Narrow"/>
      <family val="2"/>
      <charset val="238"/>
    </font>
    <font>
      <i/>
      <sz val="10"/>
      <name val="Arial Narrow"/>
      <family val="2"/>
      <charset val="238"/>
    </font>
    <font>
      <sz val="10"/>
      <name val="Calibri"/>
      <family val="2"/>
      <charset val="238"/>
    </font>
    <font>
      <sz val="10"/>
      <color rgb="FF000000"/>
      <name val="Arial"/>
      <family val="2"/>
      <charset val="238"/>
    </font>
    <font>
      <sz val="11"/>
      <name val="Arial CE"/>
    </font>
    <font>
      <b/>
      <sz val="12"/>
      <color rgb="FF4472C4"/>
      <name val="Arial"/>
      <family val="2"/>
      <charset val="238"/>
    </font>
    <font>
      <b/>
      <u/>
      <sz val="10"/>
      <name val="Arial"/>
      <family val="2"/>
      <charset val="238"/>
    </font>
    <font>
      <i/>
      <sz val="10"/>
      <name val="Arial"/>
      <family val="2"/>
      <charset val="238"/>
    </font>
    <font>
      <sz val="10"/>
      <color rgb="FFFF0000"/>
      <name val="Arial"/>
      <family val="2"/>
      <charset val="238"/>
    </font>
    <font>
      <b/>
      <sz val="10"/>
      <color rgb="FF000000"/>
      <name val="Arial"/>
      <family val="2"/>
      <charset val="238"/>
    </font>
    <font>
      <sz val="10"/>
      <name val="Arial"/>
      <family val="2"/>
      <charset val="238"/>
    </font>
    <font>
      <sz val="10"/>
      <color rgb="FF000000"/>
      <name val="Arial CE"/>
    </font>
    <font>
      <sz val="10"/>
      <name val="Arial CE"/>
    </font>
    <font>
      <sz val="10"/>
      <color rgb="FFFF0000"/>
      <name val="Arial CE"/>
      <charset val="238"/>
    </font>
    <font>
      <sz val="10"/>
      <color rgb="FF000000"/>
      <name val="Arial CE"/>
      <family val="2"/>
      <charset val="238"/>
    </font>
    <font>
      <b/>
      <sz val="14"/>
      <color indexed="10"/>
      <name val="Arial"/>
      <family val="2"/>
      <charset val="238"/>
    </font>
    <font>
      <sz val="10"/>
      <color indexed="10"/>
      <name val="Arial"/>
      <family val="2"/>
      <charset val="238"/>
    </font>
    <font>
      <sz val="11"/>
      <name val="Arial"/>
      <family val="2"/>
      <charset val="238"/>
    </font>
    <font>
      <sz val="11"/>
      <color rgb="FF000000"/>
      <name val="Arial"/>
      <family val="2"/>
      <charset val="238"/>
    </font>
    <font>
      <b/>
      <sz val="10"/>
      <color indexed="10"/>
      <name val="Arial"/>
      <family val="2"/>
      <charset val="238"/>
    </font>
    <font>
      <b/>
      <sz val="11"/>
      <color indexed="10"/>
      <name val="Arial"/>
      <family val="2"/>
      <charset val="238"/>
    </font>
    <font>
      <sz val="11"/>
      <color indexed="10"/>
      <name val="Arial"/>
      <family val="2"/>
      <charset val="238"/>
    </font>
    <font>
      <sz val="11"/>
      <color rgb="FFFF0000"/>
      <name val="Arial"/>
      <family val="2"/>
      <charset val="238"/>
    </font>
    <font>
      <sz val="11"/>
      <color indexed="8"/>
      <name val="Arial"/>
      <family val="2"/>
      <charset val="238"/>
    </font>
    <font>
      <vertAlign val="superscript"/>
      <sz val="11"/>
      <name val="Arial"/>
      <family val="2"/>
      <charset val="238"/>
    </font>
    <font>
      <b/>
      <sz val="11"/>
      <color rgb="FFFF0000"/>
      <name val="Arial"/>
      <family val="2"/>
      <charset val="238"/>
    </font>
    <font>
      <b/>
      <i/>
      <sz val="11"/>
      <name val="Arial"/>
      <family val="2"/>
      <charset val="238"/>
    </font>
    <font>
      <b/>
      <sz val="10"/>
      <color indexed="8"/>
      <name val="Arial"/>
      <family val="2"/>
      <charset val="238"/>
    </font>
    <font>
      <sz val="11"/>
      <color rgb="FF000000"/>
      <name val="Calibri"/>
      <family val="2"/>
      <scheme val="minor"/>
    </font>
    <font>
      <sz val="10"/>
      <name val="Arial CE"/>
      <family val="2"/>
    </font>
    <font>
      <b/>
      <sz val="8"/>
      <color indexed="81"/>
      <name val="Tahoma"/>
      <family val="2"/>
      <charset val="238"/>
    </font>
    <font>
      <sz val="8"/>
      <color indexed="81"/>
      <name val="Tahoma"/>
      <family val="2"/>
      <charset val="238"/>
    </font>
    <font>
      <b/>
      <sz val="10"/>
      <name val="Arial CE"/>
    </font>
    <font>
      <i/>
      <sz val="10"/>
      <name val="Arial CE"/>
    </font>
    <font>
      <sz val="10"/>
      <color rgb="FFFF0000"/>
      <name val="Arial"/>
      <charset val="238"/>
    </font>
    <font>
      <sz val="10"/>
      <color rgb="FF000000"/>
      <name val="Arial Narrow"/>
      <family val="2"/>
      <charset val="238"/>
    </font>
    <font>
      <sz val="10"/>
      <color rgb="FFFF0000"/>
      <name val="Arial CE"/>
      <family val="2"/>
      <charset val="238"/>
    </font>
    <font>
      <sz val="9"/>
      <color rgb="FFFF0000"/>
      <name val="Calibri"/>
      <family val="2"/>
      <charset val="238"/>
    </font>
    <font>
      <sz val="11"/>
      <color rgb="FFFF0000"/>
      <name val="Calibri"/>
      <family val="2"/>
      <scheme val="minor"/>
    </font>
  </fonts>
  <fills count="12">
    <fill>
      <patternFill patternType="none"/>
    </fill>
    <fill>
      <patternFill patternType="gray125"/>
    </fill>
    <fill>
      <patternFill patternType="solid">
        <fgColor indexed="22"/>
        <bgColor indexed="64"/>
      </patternFill>
    </fill>
    <fill>
      <patternFill patternType="solid">
        <fgColor rgb="FF990000"/>
        <bgColor indexed="64"/>
      </patternFill>
    </fill>
    <fill>
      <patternFill patternType="solid">
        <fgColor theme="0" tint="-0.14999847407452621"/>
        <bgColor indexed="64"/>
      </patternFill>
    </fill>
    <fill>
      <patternFill patternType="solid">
        <fgColor indexed="9"/>
        <bgColor indexed="64"/>
      </patternFill>
    </fill>
    <fill>
      <patternFill patternType="solid">
        <fgColor rgb="FFBEF0BE"/>
      </patternFill>
    </fill>
    <fill>
      <patternFill patternType="solid">
        <fgColor rgb="FFC6D7F5"/>
      </patternFill>
    </fill>
    <fill>
      <patternFill patternType="solid">
        <fgColor rgb="FFF0F0F0"/>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FF"/>
        <bgColor rgb="FFC0C0C0"/>
      </patternFill>
    </fill>
  </fills>
  <borders count="30">
    <border>
      <left/>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thick">
        <color indexed="64"/>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mediumDashed">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style="thick">
        <color indexed="64"/>
      </right>
      <top style="thick">
        <color indexed="64"/>
      </top>
      <bottom style="thick">
        <color indexed="64"/>
      </bottom>
      <diagonal/>
    </border>
    <border>
      <left/>
      <right/>
      <top style="thin">
        <color indexed="64"/>
      </top>
      <bottom style="double">
        <color indexed="64"/>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style="thin">
        <color indexed="64"/>
      </left>
      <right style="thin">
        <color indexed="64"/>
      </right>
      <top/>
      <bottom style="thin">
        <color indexed="64"/>
      </bottom>
      <diagonal/>
    </border>
  </borders>
  <cellStyleXfs count="35">
    <xf numFmtId="0" fontId="0" fillId="0" borderId="0"/>
    <xf numFmtId="39" fontId="6" fillId="0" borderId="1">
      <alignment horizontal="right" vertical="top" wrapText="1"/>
    </xf>
    <xf numFmtId="0" fontId="11" fillId="0" borderId="0"/>
    <xf numFmtId="0" fontId="7" fillId="0" borderId="0"/>
    <xf numFmtId="0" fontId="6" fillId="0" borderId="2">
      <alignment horizontal="left" vertical="top" wrapText="1"/>
    </xf>
    <xf numFmtId="165" fontId="1" fillId="0" borderId="0" applyFont="0" applyFill="0" applyBorder="0" applyAlignment="0" applyProtection="0"/>
    <xf numFmtId="165" fontId="12" fillId="0" borderId="0" applyFont="0" applyFill="0" applyBorder="0" applyAlignment="0" applyProtection="0"/>
    <xf numFmtId="165" fontId="13"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12" fillId="0" borderId="0"/>
    <xf numFmtId="0" fontId="7" fillId="0" borderId="0"/>
    <xf numFmtId="0" fontId="1" fillId="0" borderId="0"/>
    <xf numFmtId="0" fontId="7" fillId="0" borderId="0"/>
    <xf numFmtId="0" fontId="16" fillId="0" borderId="0"/>
    <xf numFmtId="9" fontId="1" fillId="0" borderId="0" applyFont="0" applyFill="0" applyBorder="0" applyAlignment="0" applyProtection="0"/>
    <xf numFmtId="9" fontId="7"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0" fontId="25" fillId="0" borderId="0"/>
    <xf numFmtId="173" fontId="26" fillId="0" borderId="0"/>
    <xf numFmtId="165" fontId="1" fillId="0" borderId="0" applyFont="0" applyFill="0" applyBorder="0" applyAlignment="0" applyProtection="0"/>
    <xf numFmtId="0" fontId="25" fillId="0" borderId="0"/>
    <xf numFmtId="0" fontId="1" fillId="0" borderId="0"/>
    <xf numFmtId="0" fontId="29" fillId="3" borderId="0" applyAlignment="0">
      <alignment horizontal="left" vertical="center"/>
    </xf>
    <xf numFmtId="164" fontId="1" fillId="0" borderId="0" applyFont="0" applyFill="0" applyBorder="0" applyAlignment="0" applyProtection="0"/>
    <xf numFmtId="175" fontId="53" fillId="0" borderId="0" applyFont="0" applyFill="0" applyBorder="0" applyAlignment="0" applyProtection="0"/>
    <xf numFmtId="0" fontId="1" fillId="0" borderId="0"/>
    <xf numFmtId="0" fontId="12" fillId="0" borderId="0"/>
  </cellStyleXfs>
  <cellXfs count="631">
    <xf numFmtId="0" fontId="0" fillId="0" borderId="0" xfId="0"/>
    <xf numFmtId="4" fontId="0" fillId="0" borderId="0" xfId="0" applyNumberFormat="1"/>
    <xf numFmtId="49" fontId="5" fillId="0" borderId="0" xfId="0" applyNumberFormat="1" applyFont="1" applyProtection="1">
      <protection locked="0"/>
    </xf>
    <xf numFmtId="0" fontId="9" fillId="0" borderId="0" xfId="0" applyFont="1"/>
    <xf numFmtId="2" fontId="9" fillId="0" borderId="0" xfId="0" applyNumberFormat="1" applyFont="1"/>
    <xf numFmtId="4" fontId="9" fillId="0" borderId="0" xfId="0" applyNumberFormat="1" applyFont="1"/>
    <xf numFmtId="0" fontId="4" fillId="0" borderId="12" xfId="0" applyFont="1" applyBorder="1"/>
    <xf numFmtId="2" fontId="9" fillId="0" borderId="13" xfId="0" applyNumberFormat="1" applyFont="1" applyBorder="1"/>
    <xf numFmtId="4" fontId="10" fillId="0" borderId="14" xfId="0" applyNumberFormat="1" applyFont="1" applyBorder="1" applyAlignment="1">
      <alignment horizontal="right"/>
    </xf>
    <xf numFmtId="0" fontId="9" fillId="0" borderId="15" xfId="0" applyFont="1" applyBorder="1"/>
    <xf numFmtId="4" fontId="9" fillId="0" borderId="16" xfId="0" applyNumberFormat="1" applyFont="1" applyBorder="1" applyAlignment="1">
      <alignment horizontal="right"/>
    </xf>
    <xf numFmtId="0" fontId="9" fillId="0" borderId="16" xfId="0" applyFont="1" applyBorder="1"/>
    <xf numFmtId="0" fontId="9" fillId="2" borderId="17" xfId="0" applyFont="1" applyFill="1" applyBorder="1"/>
    <xf numFmtId="2" fontId="4" fillId="2" borderId="18" xfId="0" applyNumberFormat="1" applyFont="1" applyFill="1" applyBorder="1"/>
    <xf numFmtId="4" fontId="4" fillId="2" borderId="19" xfId="0" applyNumberFormat="1" applyFont="1" applyFill="1" applyBorder="1" applyAlignment="1">
      <alignment horizontal="right"/>
    </xf>
    <xf numFmtId="4" fontId="1" fillId="0" borderId="0" xfId="0" applyNumberFormat="1" applyFont="1"/>
    <xf numFmtId="168" fontId="12" fillId="0" borderId="0" xfId="0" applyNumberFormat="1" applyFont="1" applyAlignment="1">
      <alignment horizontal="right"/>
    </xf>
    <xf numFmtId="1" fontId="12" fillId="0" borderId="0" xfId="0" applyNumberFormat="1" applyFont="1" applyAlignment="1">
      <alignment vertical="top" wrapText="1"/>
    </xf>
    <xf numFmtId="1" fontId="12" fillId="0" borderId="0" xfId="0" applyNumberFormat="1" applyFont="1"/>
    <xf numFmtId="169" fontId="0" fillId="0" borderId="0" xfId="0" applyNumberFormat="1"/>
    <xf numFmtId="49" fontId="0" fillId="0" borderId="0" xfId="0" applyNumberFormat="1"/>
    <xf numFmtId="0" fontId="3" fillId="2" borderId="0" xfId="0" applyFont="1" applyFill="1"/>
    <xf numFmtId="170" fontId="0" fillId="0" borderId="0" xfId="0" applyNumberFormat="1"/>
    <xf numFmtId="0" fontId="3" fillId="0" borderId="0" xfId="0" applyFont="1"/>
    <xf numFmtId="0" fontId="4" fillId="0" borderId="0" xfId="0" applyFont="1"/>
    <xf numFmtId="0" fontId="1" fillId="0" borderId="0" xfId="0" applyFont="1"/>
    <xf numFmtId="0" fontId="9" fillId="0" borderId="0" xfId="0" applyFont="1" applyAlignment="1">
      <alignment wrapText="1"/>
    </xf>
    <xf numFmtId="1" fontId="12" fillId="0" borderId="0" xfId="11" applyNumberFormat="1"/>
    <xf numFmtId="1" fontId="12" fillId="0" borderId="0" xfId="11" applyNumberFormat="1" applyAlignment="1">
      <alignment vertical="top" wrapText="1"/>
    </xf>
    <xf numFmtId="168" fontId="12" fillId="0" borderId="0" xfId="11" applyNumberFormat="1" applyAlignment="1">
      <alignment horizontal="right"/>
    </xf>
    <xf numFmtId="170" fontId="12" fillId="0" borderId="0" xfId="18" applyNumberFormat="1" applyFont="1" applyFill="1" applyAlignment="1">
      <alignment horizontal="right"/>
    </xf>
    <xf numFmtId="0" fontId="12" fillId="0" borderId="0" xfId="11"/>
    <xf numFmtId="1" fontId="17" fillId="0" borderId="0" xfId="11" applyNumberFormat="1" applyFont="1" applyAlignment="1">
      <alignment vertical="top"/>
    </xf>
    <xf numFmtId="1" fontId="14" fillId="0" borderId="0" xfId="11" applyNumberFormat="1" applyFont="1" applyAlignment="1">
      <alignment horizontal="center" vertical="top"/>
    </xf>
    <xf numFmtId="1" fontId="14" fillId="0" borderId="0" xfId="11" applyNumberFormat="1" applyFont="1" applyAlignment="1">
      <alignment horizontal="center"/>
    </xf>
    <xf numFmtId="168" fontId="14" fillId="0" borderId="0" xfId="11" applyNumberFormat="1" applyFont="1" applyAlignment="1">
      <alignment horizontal="right"/>
    </xf>
    <xf numFmtId="170" fontId="14" fillId="0" borderId="0" xfId="18" applyNumberFormat="1" applyFont="1" applyFill="1" applyAlignment="1">
      <alignment horizontal="right"/>
    </xf>
    <xf numFmtId="0" fontId="14" fillId="0" borderId="0" xfId="11" applyFont="1"/>
    <xf numFmtId="4" fontId="14" fillId="0" borderId="0" xfId="11" applyNumberFormat="1" applyFont="1" applyAlignment="1">
      <alignment horizontal="right"/>
    </xf>
    <xf numFmtId="0" fontId="14" fillId="0" borderId="0" xfId="11" applyFont="1" applyAlignment="1" applyProtection="1">
      <alignment vertical="top" wrapText="1"/>
      <protection locked="0"/>
    </xf>
    <xf numFmtId="0" fontId="12" fillId="0" borderId="0" xfId="11" applyProtection="1">
      <protection locked="0"/>
    </xf>
    <xf numFmtId="170" fontId="20" fillId="0" borderId="9" xfId="18" applyNumberFormat="1" applyFont="1" applyFill="1" applyBorder="1" applyAlignment="1">
      <alignment horizontal="right"/>
    </xf>
    <xf numFmtId="0" fontId="2" fillId="0" borderId="0" xfId="11" applyFont="1"/>
    <xf numFmtId="170" fontId="20" fillId="0" borderId="0" xfId="18" applyNumberFormat="1" applyFont="1" applyFill="1" applyBorder="1" applyAlignment="1">
      <alignment horizontal="right"/>
    </xf>
    <xf numFmtId="170" fontId="14" fillId="0" borderId="0" xfId="18" applyNumberFormat="1" applyFont="1" applyFill="1" applyBorder="1" applyAlignment="1">
      <alignment horizontal="right"/>
    </xf>
    <xf numFmtId="171" fontId="14" fillId="0" borderId="0" xfId="18" applyNumberFormat="1" applyFont="1" applyFill="1" applyBorder="1" applyAlignment="1">
      <alignment horizontal="right"/>
    </xf>
    <xf numFmtId="1" fontId="12" fillId="0" borderId="0" xfId="11" applyNumberFormat="1" applyAlignment="1">
      <alignment horizontal="center"/>
    </xf>
    <xf numFmtId="4" fontId="14" fillId="0" borderId="0" xfId="18" applyNumberFormat="1" applyFont="1" applyFill="1" applyAlignment="1">
      <alignment horizontal="right"/>
    </xf>
    <xf numFmtId="170" fontId="2" fillId="0" borderId="0" xfId="18" applyNumberFormat="1" applyFont="1" applyFill="1"/>
    <xf numFmtId="170" fontId="20" fillId="0" borderId="0" xfId="18" applyNumberFormat="1" applyFont="1" applyBorder="1" applyAlignment="1">
      <alignment horizontal="right"/>
    </xf>
    <xf numFmtId="1" fontId="17" fillId="0" borderId="0" xfId="0" applyNumberFormat="1" applyFont="1" applyAlignment="1">
      <alignment vertical="top" wrapText="1"/>
    </xf>
    <xf numFmtId="1" fontId="2" fillId="0" borderId="0" xfId="0" applyNumberFormat="1" applyFont="1"/>
    <xf numFmtId="0" fontId="22" fillId="0" borderId="0" xfId="11" applyFont="1"/>
    <xf numFmtId="170" fontId="22" fillId="0" borderId="21" xfId="18" applyNumberFormat="1" applyFont="1" applyFill="1" applyBorder="1" applyAlignment="1">
      <alignment horizontal="right"/>
    </xf>
    <xf numFmtId="0" fontId="12" fillId="0" borderId="0" xfId="0" applyFont="1"/>
    <xf numFmtId="0" fontId="12" fillId="0" borderId="0" xfId="0" applyFont="1" applyAlignment="1">
      <alignment wrapText="1"/>
    </xf>
    <xf numFmtId="1" fontId="12" fillId="0" borderId="0" xfId="11" applyNumberFormat="1" applyAlignment="1">
      <alignment horizontal="center" vertical="top" wrapText="1"/>
    </xf>
    <xf numFmtId="170" fontId="14" fillId="0" borderId="23" xfId="18" applyNumberFormat="1" applyFont="1" applyFill="1" applyBorder="1" applyAlignment="1">
      <alignment horizontal="right"/>
    </xf>
    <xf numFmtId="170" fontId="23" fillId="0" borderId="23" xfId="18" applyNumberFormat="1" applyFont="1" applyFill="1" applyBorder="1" applyAlignment="1">
      <alignment horizontal="right"/>
    </xf>
    <xf numFmtId="170" fontId="23" fillId="0" borderId="0" xfId="18" applyNumberFormat="1" applyFont="1" applyFill="1" applyBorder="1" applyAlignment="1">
      <alignment horizontal="right"/>
    </xf>
    <xf numFmtId="172" fontId="2" fillId="0" borderId="0" xfId="18" applyNumberFormat="1" applyFont="1" applyFill="1"/>
    <xf numFmtId="172" fontId="14" fillId="0" borderId="0" xfId="18" applyNumberFormat="1" applyFont="1" applyFill="1" applyAlignment="1">
      <alignment horizontal="right"/>
    </xf>
    <xf numFmtId="172" fontId="14" fillId="0" borderId="0" xfId="11" applyNumberFormat="1" applyFont="1"/>
    <xf numFmtId="168" fontId="2" fillId="0" borderId="0" xfId="0" applyNumberFormat="1" applyFont="1" applyAlignment="1">
      <alignment horizontal="right"/>
    </xf>
    <xf numFmtId="173" fontId="28" fillId="0" borderId="0" xfId="26" applyFont="1"/>
    <xf numFmtId="173" fontId="27" fillId="0" borderId="0" xfId="26" applyFont="1"/>
    <xf numFmtId="173" fontId="28" fillId="0" borderId="0" xfId="26" applyFont="1" applyAlignment="1">
      <alignment vertical="center"/>
    </xf>
    <xf numFmtId="173" fontId="28" fillId="0" borderId="0" xfId="26" applyFont="1" applyAlignment="1">
      <alignment horizontal="right" vertical="center"/>
    </xf>
    <xf numFmtId="166" fontId="1" fillId="0" borderId="0" xfId="0" applyNumberFormat="1" applyFont="1"/>
    <xf numFmtId="0" fontId="1" fillId="0" borderId="0" xfId="0" applyFont="1" applyAlignment="1">
      <alignment horizontal="justify" vertical="top" wrapText="1"/>
    </xf>
    <xf numFmtId="0" fontId="1" fillId="0" borderId="0" xfId="0" applyFont="1" applyAlignment="1">
      <alignment vertical="top" wrapText="1"/>
    </xf>
    <xf numFmtId="49" fontId="1" fillId="0" borderId="0" xfId="0" applyNumberFormat="1" applyFont="1" applyAlignment="1">
      <alignment wrapText="1"/>
    </xf>
    <xf numFmtId="0" fontId="1" fillId="0" borderId="0" xfId="0" applyFont="1" applyAlignment="1">
      <alignment horizontal="left" vertical="top" wrapText="1"/>
    </xf>
    <xf numFmtId="167" fontId="1" fillId="0" borderId="0" xfId="0" applyNumberFormat="1" applyFont="1"/>
    <xf numFmtId="49" fontId="1" fillId="0" borderId="0" xfId="0" applyNumberFormat="1" applyFont="1" applyAlignment="1">
      <alignment horizontal="left"/>
    </xf>
    <xf numFmtId="0" fontId="0" fillId="0" borderId="0" xfId="0" applyAlignment="1">
      <alignment horizontal="justify" wrapText="1"/>
    </xf>
    <xf numFmtId="49" fontId="1" fillId="0" borderId="0" xfId="0" applyNumberFormat="1" applyFont="1"/>
    <xf numFmtId="170" fontId="1" fillId="0" borderId="0" xfId="0" applyNumberFormat="1" applyFont="1"/>
    <xf numFmtId="169" fontId="1" fillId="0" borderId="0" xfId="0" applyNumberFormat="1" applyFont="1"/>
    <xf numFmtId="0" fontId="1" fillId="0" borderId="0" xfId="0" applyFont="1" applyAlignment="1">
      <alignment horizontal="left" vertical="top" wrapText="1" readingOrder="1"/>
    </xf>
    <xf numFmtId="0" fontId="1" fillId="0" borderId="3" xfId="0" applyFont="1" applyBorder="1"/>
    <xf numFmtId="0" fontId="1" fillId="0" borderId="0" xfId="0" applyFont="1" applyAlignment="1">
      <alignment horizontal="left"/>
    </xf>
    <xf numFmtId="49" fontId="0" fillId="0" borderId="0" xfId="0" applyNumberFormat="1" applyAlignment="1">
      <alignment horizontal="left"/>
    </xf>
    <xf numFmtId="0" fontId="30" fillId="0" borderId="0" xfId="0" applyFont="1"/>
    <xf numFmtId="49" fontId="3" fillId="2" borderId="0" xfId="0" applyNumberFormat="1" applyFont="1" applyFill="1" applyAlignment="1">
      <alignment horizontal="left"/>
    </xf>
    <xf numFmtId="0" fontId="1" fillId="0" borderId="0" xfId="0" applyFont="1" applyAlignment="1">
      <alignment horizontal="justify" wrapText="1"/>
    </xf>
    <xf numFmtId="0" fontId="1" fillId="0" borderId="0" xfId="0" applyFont="1" applyAlignment="1">
      <alignment wrapText="1"/>
    </xf>
    <xf numFmtId="0" fontId="3" fillId="0" borderId="3" xfId="0" applyFont="1" applyBorder="1"/>
    <xf numFmtId="4" fontId="1" fillId="0" borderId="9" xfId="0" applyNumberFormat="1" applyFont="1" applyBorder="1"/>
    <xf numFmtId="170" fontId="1" fillId="0" borderId="9" xfId="0" applyNumberFormat="1" applyFont="1" applyBorder="1"/>
    <xf numFmtId="49" fontId="3" fillId="0" borderId="0" xfId="0" applyNumberFormat="1" applyFont="1" applyAlignment="1">
      <alignment horizontal="left"/>
    </xf>
    <xf numFmtId="49" fontId="1" fillId="0" borderId="0" xfId="0" applyNumberFormat="1" applyFont="1" applyAlignment="1">
      <alignment horizontal="left" vertical="top" wrapText="1"/>
    </xf>
    <xf numFmtId="0" fontId="0" fillId="0" borderId="0" xfId="0" applyAlignment="1">
      <alignment horizontal="left"/>
    </xf>
    <xf numFmtId="0" fontId="0" fillId="0" borderId="0" xfId="0" applyAlignment="1">
      <alignment wrapText="1"/>
    </xf>
    <xf numFmtId="0" fontId="1" fillId="0" borderId="20" xfId="0" applyFont="1" applyBorder="1"/>
    <xf numFmtId="0" fontId="1" fillId="0" borderId="6" xfId="0" applyFont="1" applyBorder="1"/>
    <xf numFmtId="4" fontId="1" fillId="0" borderId="11" xfId="0" applyNumberFormat="1" applyFont="1" applyBorder="1"/>
    <xf numFmtId="170" fontId="1" fillId="0" borderId="11" xfId="0" applyNumberFormat="1" applyFont="1" applyBorder="1"/>
    <xf numFmtId="1" fontId="14" fillId="0" borderId="0" xfId="0" applyNumberFormat="1" applyFont="1" applyAlignment="1">
      <alignment horizontal="center" vertical="top"/>
    </xf>
    <xf numFmtId="1" fontId="18" fillId="0" borderId="0" xfId="0" applyNumberFormat="1" applyFont="1" applyAlignment="1">
      <alignment wrapText="1"/>
    </xf>
    <xf numFmtId="1" fontId="14" fillId="0" borderId="0" xfId="0" applyNumberFormat="1" applyFont="1" applyAlignment="1">
      <alignment horizontal="center"/>
    </xf>
    <xf numFmtId="168" fontId="14" fillId="0" borderId="0" xfId="0" applyNumberFormat="1" applyFont="1" applyAlignment="1">
      <alignment horizontal="right"/>
    </xf>
    <xf numFmtId="0" fontId="14" fillId="0" borderId="0" xfId="0" applyFont="1" applyAlignment="1" applyProtection="1">
      <alignment vertical="top" wrapText="1"/>
      <protection locked="0"/>
    </xf>
    <xf numFmtId="0" fontId="14" fillId="0" borderId="0" xfId="0" applyFont="1"/>
    <xf numFmtId="0" fontId="0" fillId="0" borderId="0" xfId="0" applyProtection="1">
      <protection locked="0"/>
    </xf>
    <xf numFmtId="1" fontId="18" fillId="0" borderId="0" xfId="0" applyNumberFormat="1" applyFont="1" applyAlignment="1">
      <alignment horizontal="right" wrapText="1"/>
    </xf>
    <xf numFmtId="1" fontId="2" fillId="0" borderId="9" xfId="0" applyNumberFormat="1" applyFont="1" applyBorder="1"/>
    <xf numFmtId="168" fontId="2" fillId="0" borderId="9" xfId="0" applyNumberFormat="1" applyFont="1" applyBorder="1" applyAlignment="1">
      <alignment horizontal="right"/>
    </xf>
    <xf numFmtId="1" fontId="3" fillId="0" borderId="0" xfId="0" applyNumberFormat="1" applyFont="1" applyAlignment="1">
      <alignment wrapText="1"/>
    </xf>
    <xf numFmtId="1" fontId="12" fillId="0" borderId="0" xfId="0" applyNumberFormat="1" applyFont="1" applyAlignment="1">
      <alignment horizontal="center" vertical="top"/>
    </xf>
    <xf numFmtId="1" fontId="12" fillId="0" borderId="0" xfId="0" applyNumberFormat="1" applyFont="1" applyAlignment="1">
      <alignment horizontal="center"/>
    </xf>
    <xf numFmtId="1" fontId="0" fillId="0" borderId="0" xfId="0" applyNumberFormat="1" applyAlignment="1">
      <alignment horizontal="center"/>
    </xf>
    <xf numFmtId="0" fontId="0" fillId="0" borderId="0" xfId="0" applyAlignment="1" applyProtection="1">
      <alignment vertical="top" wrapText="1"/>
      <protection locked="0"/>
    </xf>
    <xf numFmtId="168" fontId="0" fillId="0" borderId="0" xfId="0" applyNumberFormat="1" applyAlignment="1">
      <alignment horizontal="right"/>
    </xf>
    <xf numFmtId="0" fontId="12" fillId="0" borderId="0" xfId="0" applyFont="1" applyAlignment="1" applyProtection="1">
      <alignment horizontal="right" vertical="top" wrapText="1"/>
      <protection locked="0"/>
    </xf>
    <xf numFmtId="0" fontId="2" fillId="0" borderId="0" xfId="0" applyFont="1"/>
    <xf numFmtId="1" fontId="14" fillId="0" borderId="0" xfId="0" applyNumberFormat="1" applyFont="1" applyAlignment="1">
      <alignment vertical="top" wrapText="1"/>
    </xf>
    <xf numFmtId="167" fontId="14" fillId="0" borderId="0" xfId="0" applyNumberFormat="1" applyFont="1" applyAlignment="1">
      <alignment horizontal="right"/>
    </xf>
    <xf numFmtId="2" fontId="14" fillId="0" borderId="0" xfId="0" applyNumberFormat="1" applyFont="1" applyAlignment="1">
      <alignment horizontal="right"/>
    </xf>
    <xf numFmtId="1" fontId="2" fillId="0" borderId="0" xfId="0" applyNumberFormat="1" applyFont="1" applyAlignment="1">
      <alignment horizontal="right" vertical="top" wrapText="1"/>
    </xf>
    <xf numFmtId="0" fontId="2" fillId="0" borderId="22" xfId="0" applyFont="1" applyBorder="1"/>
    <xf numFmtId="170" fontId="2" fillId="0" borderId="22" xfId="0" applyNumberFormat="1" applyFont="1" applyBorder="1"/>
    <xf numFmtId="0" fontId="0" fillId="0" borderId="0" xfId="0" quotePrefix="1" applyAlignment="1" applyProtection="1">
      <alignment vertical="top" wrapText="1"/>
      <protection locked="0"/>
    </xf>
    <xf numFmtId="170" fontId="22" fillId="0" borderId="0" xfId="18" applyNumberFormat="1" applyFont="1" applyFill="1" applyAlignment="1">
      <alignment horizontal="right"/>
    </xf>
    <xf numFmtId="0" fontId="0" fillId="0" borderId="21" xfId="0" quotePrefix="1" applyBorder="1" applyAlignment="1" applyProtection="1">
      <alignment vertical="top" wrapText="1"/>
      <protection locked="0"/>
    </xf>
    <xf numFmtId="0" fontId="0" fillId="0" borderId="21" xfId="0" applyBorder="1"/>
    <xf numFmtId="1" fontId="0" fillId="0" borderId="21" xfId="0" applyNumberFormat="1" applyBorder="1" applyAlignment="1">
      <alignment horizontal="center"/>
    </xf>
    <xf numFmtId="168" fontId="0" fillId="0" borderId="21" xfId="0" applyNumberFormat="1" applyBorder="1" applyAlignment="1">
      <alignment horizontal="right"/>
    </xf>
    <xf numFmtId="0" fontId="0" fillId="0" borderId="0" xfId="0" applyAlignment="1" applyProtection="1">
      <alignment horizontal="right" vertical="top" wrapText="1"/>
      <protection locked="0"/>
    </xf>
    <xf numFmtId="0" fontId="21" fillId="4" borderId="0" xfId="11" applyFont="1" applyFill="1"/>
    <xf numFmtId="0" fontId="21" fillId="4" borderId="22" xfId="0" applyFont="1" applyFill="1" applyBorder="1"/>
    <xf numFmtId="170" fontId="21" fillId="4" borderId="0" xfId="11" applyNumberFormat="1" applyFont="1" applyFill="1"/>
    <xf numFmtId="1" fontId="17" fillId="0" borderId="0" xfId="0" applyNumberFormat="1" applyFont="1" applyAlignment="1">
      <alignment vertical="top"/>
    </xf>
    <xf numFmtId="0" fontId="0" fillId="0" borderId="0" xfId="0" applyAlignment="1">
      <alignment vertical="top" wrapText="1"/>
    </xf>
    <xf numFmtId="1" fontId="12" fillId="0" borderId="0" xfId="0" applyNumberFormat="1" applyFont="1" applyAlignment="1">
      <alignment horizontal="center" vertical="top" wrapText="1"/>
    </xf>
    <xf numFmtId="1" fontId="2" fillId="0" borderId="23" xfId="0" applyNumberFormat="1" applyFont="1" applyBorder="1" applyAlignment="1">
      <alignment horizontal="right" vertical="top" wrapText="1"/>
    </xf>
    <xf numFmtId="1" fontId="2" fillId="0" borderId="23" xfId="0" applyNumberFormat="1" applyFont="1" applyBorder="1"/>
    <xf numFmtId="168" fontId="2" fillId="0" borderId="23" xfId="0" applyNumberFormat="1" applyFont="1" applyBorder="1" applyAlignment="1">
      <alignment horizontal="right"/>
    </xf>
    <xf numFmtId="1" fontId="0" fillId="0" borderId="0" xfId="0" applyNumberFormat="1" applyAlignment="1">
      <alignment vertical="top" wrapText="1"/>
    </xf>
    <xf numFmtId="0" fontId="15" fillId="0" borderId="0" xfId="0" applyFont="1" applyAlignment="1" applyProtection="1">
      <alignment vertical="top" wrapText="1"/>
      <protection locked="0"/>
    </xf>
    <xf numFmtId="172" fontId="14" fillId="0" borderId="0" xfId="0" applyNumberFormat="1" applyFont="1"/>
    <xf numFmtId="172" fontId="12" fillId="0" borderId="0" xfId="0" applyNumberFormat="1" applyFont="1"/>
    <xf numFmtId="1" fontId="2" fillId="0" borderId="0" xfId="0" applyNumberFormat="1" applyFont="1" applyAlignment="1">
      <alignment horizontal="center"/>
    </xf>
    <xf numFmtId="1" fontId="24" fillId="0" borderId="23" xfId="0" applyNumberFormat="1" applyFont="1" applyBorder="1" applyAlignment="1">
      <alignment horizontal="right" wrapText="1"/>
    </xf>
    <xf numFmtId="170" fontId="21" fillId="0" borderId="8" xfId="18" applyNumberFormat="1" applyFont="1" applyFill="1" applyBorder="1" applyAlignment="1">
      <alignment horizontal="right"/>
    </xf>
    <xf numFmtId="1" fontId="12" fillId="0" borderId="17" xfId="11" applyNumberFormat="1" applyBorder="1"/>
    <xf numFmtId="0" fontId="2" fillId="0" borderId="18" xfId="0" applyFont="1" applyBorder="1"/>
    <xf numFmtId="1" fontId="12" fillId="0" borderId="18" xfId="11" applyNumberFormat="1" applyBorder="1" applyAlignment="1">
      <alignment vertical="top" wrapText="1"/>
    </xf>
    <xf numFmtId="168" fontId="12" fillId="0" borderId="18" xfId="11" applyNumberFormat="1" applyBorder="1" applyAlignment="1">
      <alignment horizontal="right"/>
    </xf>
    <xf numFmtId="170" fontId="12" fillId="0" borderId="18" xfId="18" applyNumberFormat="1" applyFont="1" applyFill="1" applyBorder="1" applyAlignment="1">
      <alignment horizontal="right"/>
    </xf>
    <xf numFmtId="2" fontId="31" fillId="0" borderId="0" xfId="0" applyNumberFormat="1" applyFont="1" applyAlignment="1">
      <alignment wrapText="1"/>
    </xf>
    <xf numFmtId="1" fontId="32" fillId="0" borderId="21" xfId="0" applyNumberFormat="1" applyFont="1" applyBorder="1" applyAlignment="1">
      <alignment horizontal="left"/>
    </xf>
    <xf numFmtId="1" fontId="31" fillId="0" borderId="21" xfId="0" applyNumberFormat="1" applyFont="1" applyBorder="1" applyAlignment="1">
      <alignment horizontal="left" wrapText="1"/>
    </xf>
    <xf numFmtId="2" fontId="32" fillId="0" borderId="21" xfId="0" applyNumberFormat="1" applyFont="1" applyBorder="1"/>
    <xf numFmtId="2" fontId="31" fillId="0" borderId="21" xfId="0" applyNumberFormat="1" applyFont="1" applyBorder="1" applyAlignment="1">
      <alignment horizontal="right" wrapText="1"/>
    </xf>
    <xf numFmtId="2" fontId="31" fillId="0" borderId="21" xfId="0" applyNumberFormat="1" applyFont="1" applyBorder="1" applyAlignment="1">
      <alignment horizontal="center" wrapText="1"/>
    </xf>
    <xf numFmtId="4" fontId="31" fillId="0" borderId="21" xfId="0" applyNumberFormat="1" applyFont="1" applyBorder="1" applyAlignment="1">
      <alignment horizontal="right" wrapText="1"/>
    </xf>
    <xf numFmtId="2" fontId="31" fillId="0" borderId="21" xfId="0" applyNumberFormat="1" applyFont="1" applyBorder="1" applyAlignment="1">
      <alignment wrapText="1"/>
    </xf>
    <xf numFmtId="1" fontId="33" fillId="0" borderId="0" xfId="0" applyNumberFormat="1" applyFont="1" applyAlignment="1">
      <alignment horizontal="left"/>
    </xf>
    <xf numFmtId="1" fontId="31" fillId="0" borderId="0" xfId="0" applyNumberFormat="1" applyFont="1" applyAlignment="1">
      <alignment horizontal="left" wrapText="1"/>
    </xf>
    <xf numFmtId="2" fontId="32" fillId="0" borderId="0" xfId="0" applyNumberFormat="1" applyFont="1" applyAlignment="1">
      <alignment wrapText="1"/>
    </xf>
    <xf numFmtId="2" fontId="31" fillId="0" borderId="0" xfId="0" applyNumberFormat="1" applyFont="1" applyAlignment="1">
      <alignment horizontal="right" wrapText="1"/>
    </xf>
    <xf numFmtId="2" fontId="31" fillId="0" borderId="0" xfId="0" applyNumberFormat="1" applyFont="1" applyAlignment="1">
      <alignment horizontal="center" wrapText="1"/>
    </xf>
    <xf numFmtId="4" fontId="31" fillId="0" borderId="0" xfId="0" applyNumberFormat="1" applyFont="1" applyAlignment="1">
      <alignment horizontal="right" wrapText="1"/>
    </xf>
    <xf numFmtId="1" fontId="34" fillId="0" borderId="0" xfId="0" applyNumberFormat="1" applyFont="1" applyAlignment="1">
      <alignment horizontal="left" wrapText="1"/>
    </xf>
    <xf numFmtId="1" fontId="35" fillId="0" borderId="0" xfId="0" applyNumberFormat="1" applyFont="1" applyAlignment="1">
      <alignment horizontal="left" wrapText="1"/>
    </xf>
    <xf numFmtId="2" fontId="36" fillId="5" borderId="0" xfId="0" applyNumberFormat="1" applyFont="1" applyFill="1" applyAlignment="1">
      <alignment wrapText="1"/>
    </xf>
    <xf numFmtId="2" fontId="32" fillId="0" borderId="0" xfId="0" applyNumberFormat="1" applyFont="1" applyAlignment="1">
      <alignment vertical="top" wrapText="1"/>
    </xf>
    <xf numFmtId="1" fontId="34" fillId="0" borderId="0" xfId="0" applyNumberFormat="1" applyFont="1" applyAlignment="1">
      <alignment horizontal="left" vertical="top" wrapText="1"/>
    </xf>
    <xf numFmtId="2" fontId="34" fillId="0" borderId="0" xfId="0" applyNumberFormat="1" applyFont="1" applyAlignment="1">
      <alignment vertical="top" wrapText="1"/>
    </xf>
    <xf numFmtId="2" fontId="34" fillId="0" borderId="0" xfId="0" applyNumberFormat="1" applyFont="1" applyAlignment="1">
      <alignment horizontal="center" wrapText="1"/>
    </xf>
    <xf numFmtId="4" fontId="34" fillId="0" borderId="0" xfId="0" applyNumberFormat="1" applyFont="1" applyAlignment="1">
      <alignment horizontal="right" wrapText="1"/>
    </xf>
    <xf numFmtId="4" fontId="34" fillId="0" borderId="0" xfId="0" applyNumberFormat="1" applyFont="1" applyAlignment="1">
      <alignment wrapText="1"/>
    </xf>
    <xf numFmtId="2" fontId="38" fillId="0" borderId="0" xfId="0" applyNumberFormat="1" applyFont="1" applyAlignment="1">
      <alignment horizontal="right" vertical="center" wrapText="1"/>
    </xf>
    <xf numFmtId="2" fontId="31" fillId="0" borderId="26" xfId="0" applyNumberFormat="1" applyFont="1" applyBorder="1" applyAlignment="1">
      <alignment vertical="center" wrapText="1"/>
    </xf>
    <xf numFmtId="2" fontId="31" fillId="0" borderId="26" xfId="0" applyNumberFormat="1" applyFont="1" applyBorder="1" applyAlignment="1">
      <alignment horizontal="center" vertical="center" wrapText="1"/>
    </xf>
    <xf numFmtId="4" fontId="31" fillId="0" borderId="26" xfId="0" applyNumberFormat="1" applyFont="1" applyBorder="1" applyAlignment="1">
      <alignment horizontal="right" vertical="center" wrapText="1"/>
    </xf>
    <xf numFmtId="4" fontId="34" fillId="0" borderId="26" xfId="0" applyNumberFormat="1" applyFont="1" applyBorder="1" applyAlignment="1">
      <alignment wrapText="1"/>
    </xf>
    <xf numFmtId="4" fontId="31" fillId="0" borderId="26" xfId="0" applyNumberFormat="1" applyFont="1" applyBorder="1" applyAlignment="1">
      <alignment vertical="center" wrapText="1"/>
    </xf>
    <xf numFmtId="2" fontId="36" fillId="0" borderId="0" xfId="0" applyNumberFormat="1" applyFont="1" applyAlignment="1">
      <alignment wrapText="1"/>
    </xf>
    <xf numFmtId="2" fontId="31" fillId="0" borderId="0" xfId="0" applyNumberFormat="1" applyFont="1" applyAlignment="1">
      <alignment vertical="center" wrapText="1"/>
    </xf>
    <xf numFmtId="2" fontId="31" fillId="0" borderId="0" xfId="0" applyNumberFormat="1" applyFont="1" applyAlignment="1">
      <alignment horizontal="center" vertical="center" wrapText="1"/>
    </xf>
    <xf numFmtId="4" fontId="31" fillId="0" borderId="0" xfId="0" applyNumberFormat="1" applyFont="1" applyAlignment="1">
      <alignment horizontal="right" vertical="center" wrapText="1"/>
    </xf>
    <xf numFmtId="4" fontId="31" fillId="0" borderId="0" xfId="0" applyNumberFormat="1" applyFont="1" applyAlignment="1">
      <alignment vertical="center" wrapText="1"/>
    </xf>
    <xf numFmtId="2" fontId="39" fillId="0" borderId="0" xfId="0" applyNumberFormat="1" applyFont="1" applyAlignment="1">
      <alignment wrapText="1"/>
    </xf>
    <xf numFmtId="1" fontId="40" fillId="0" borderId="0" xfId="0" applyNumberFormat="1" applyFont="1" applyAlignment="1">
      <alignment horizontal="left" vertical="top" wrapText="1"/>
    </xf>
    <xf numFmtId="2" fontId="40" fillId="0" borderId="0" xfId="0" applyNumberFormat="1" applyFont="1" applyAlignment="1">
      <alignment vertical="top" wrapText="1"/>
    </xf>
    <xf numFmtId="2" fontId="40" fillId="0" borderId="0" xfId="0" applyNumberFormat="1" applyFont="1" applyAlignment="1">
      <alignment horizontal="center" wrapText="1"/>
    </xf>
    <xf numFmtId="4" fontId="40" fillId="0" borderId="0" xfId="0" applyNumberFormat="1" applyFont="1" applyAlignment="1">
      <alignment horizontal="right" wrapText="1"/>
    </xf>
    <xf numFmtId="4" fontId="40" fillId="0" borderId="0" xfId="0" applyNumberFormat="1" applyFont="1" applyAlignment="1">
      <alignment wrapText="1"/>
    </xf>
    <xf numFmtId="4" fontId="36" fillId="0" borderId="26" xfId="0" applyNumberFormat="1" applyFont="1" applyBorder="1" applyAlignment="1">
      <alignment vertical="center" wrapText="1"/>
    </xf>
    <xf numFmtId="2" fontId="41" fillId="0" borderId="0" xfId="0" applyNumberFormat="1" applyFont="1" applyAlignment="1">
      <alignment vertical="top" wrapText="1"/>
    </xf>
    <xf numFmtId="170" fontId="2" fillId="0" borderId="0" xfId="0" applyNumberFormat="1" applyFont="1"/>
    <xf numFmtId="0" fontId="42" fillId="0" borderId="0" xfId="0" applyFont="1" applyAlignment="1">
      <alignment vertical="top"/>
    </xf>
    <xf numFmtId="0" fontId="43" fillId="0" borderId="0" xfId="0" applyFont="1" applyAlignment="1">
      <alignment wrapText="1"/>
    </xf>
    <xf numFmtId="0" fontId="42" fillId="0" borderId="0" xfId="0" applyFont="1" applyAlignment="1">
      <alignment horizontal="center"/>
    </xf>
    <xf numFmtId="0" fontId="42" fillId="0" borderId="0" xfId="0" applyFont="1" applyAlignment="1">
      <alignment wrapText="1"/>
    </xf>
    <xf numFmtId="2" fontId="42" fillId="0" borderId="0" xfId="0" applyNumberFormat="1" applyFont="1" applyAlignment="1">
      <alignment horizontal="center"/>
    </xf>
    <xf numFmtId="0" fontId="42" fillId="0" borderId="0" xfId="0" applyFont="1" applyAlignment="1">
      <alignment horizontal="left"/>
    </xf>
    <xf numFmtId="16" fontId="42" fillId="0" borderId="0" xfId="0" quotePrefix="1" applyNumberFormat="1" applyFont="1" applyAlignment="1">
      <alignment vertical="top"/>
    </xf>
    <xf numFmtId="0" fontId="42" fillId="0" borderId="0" xfId="0" applyFont="1"/>
    <xf numFmtId="0" fontId="44" fillId="0" borderId="17" xfId="0" applyFont="1" applyBorder="1" applyAlignment="1">
      <alignment wrapText="1"/>
    </xf>
    <xf numFmtId="0" fontId="44" fillId="0" borderId="18" xfId="0" applyFont="1" applyBorder="1" applyAlignment="1">
      <alignment horizontal="center"/>
    </xf>
    <xf numFmtId="0" fontId="45" fillId="6" borderId="0" xfId="2" applyFont="1" applyFill="1" applyAlignment="1">
      <alignment wrapText="1"/>
    </xf>
    <xf numFmtId="174" fontId="45" fillId="6" borderId="0" xfId="2" applyNumberFormat="1" applyFont="1" applyFill="1" applyAlignment="1">
      <alignment wrapText="1"/>
    </xf>
    <xf numFmtId="169" fontId="45" fillId="6" borderId="0" xfId="2" applyNumberFormat="1" applyFont="1" applyFill="1" applyAlignment="1">
      <alignment wrapText="1"/>
    </xf>
    <xf numFmtId="0" fontId="45" fillId="7" borderId="0" xfId="2" applyFont="1" applyFill="1" applyAlignment="1">
      <alignment wrapText="1"/>
    </xf>
    <xf numFmtId="174" fontId="45" fillId="7" borderId="0" xfId="2" applyNumberFormat="1" applyFont="1" applyFill="1" applyAlignment="1">
      <alignment wrapText="1"/>
    </xf>
    <xf numFmtId="169" fontId="45" fillId="7" borderId="0" xfId="2" applyNumberFormat="1" applyFont="1" applyFill="1" applyAlignment="1">
      <alignment wrapText="1"/>
    </xf>
    <xf numFmtId="0" fontId="45" fillId="8" borderId="0" xfId="2" applyFont="1" applyFill="1" applyAlignment="1">
      <alignment wrapText="1"/>
    </xf>
    <xf numFmtId="174" fontId="45" fillId="8" borderId="0" xfId="2" applyNumberFormat="1" applyFont="1" applyFill="1" applyAlignment="1">
      <alignment wrapText="1"/>
    </xf>
    <xf numFmtId="169" fontId="45" fillId="8" borderId="0" xfId="2" applyNumberFormat="1" applyFont="1" applyFill="1" applyAlignment="1">
      <alignment wrapText="1"/>
    </xf>
    <xf numFmtId="0" fontId="46" fillId="0" borderId="0" xfId="2" applyFont="1" applyAlignment="1">
      <alignment wrapText="1"/>
    </xf>
    <xf numFmtId="174" fontId="46" fillId="0" borderId="0" xfId="2" applyNumberFormat="1" applyFont="1" applyAlignment="1">
      <alignment wrapText="1"/>
    </xf>
    <xf numFmtId="169" fontId="46" fillId="0" borderId="0" xfId="2" applyNumberFormat="1" applyFont="1" applyAlignment="1">
      <alignment wrapText="1"/>
    </xf>
    <xf numFmtId="0" fontId="46" fillId="9" borderId="0" xfId="2" applyFont="1" applyFill="1" applyAlignment="1">
      <alignment wrapText="1"/>
    </xf>
    <xf numFmtId="169" fontId="45" fillId="7" borderId="27" xfId="2" applyNumberFormat="1" applyFont="1" applyFill="1" applyBorder="1" applyAlignment="1">
      <alignment wrapText="1"/>
    </xf>
    <xf numFmtId="0" fontId="3" fillId="0" borderId="17" xfId="0" applyFont="1" applyBorder="1"/>
    <xf numFmtId="0" fontId="0" fillId="0" borderId="18" xfId="0" applyBorder="1"/>
    <xf numFmtId="3" fontId="34" fillId="0" borderId="0" xfId="0" applyNumberFormat="1" applyFont="1" applyAlignment="1">
      <alignment horizontal="right" wrapText="1"/>
    </xf>
    <xf numFmtId="4" fontId="31" fillId="0" borderId="0" xfId="0" applyNumberFormat="1" applyFont="1" applyAlignment="1">
      <alignment wrapText="1"/>
    </xf>
    <xf numFmtId="2" fontId="47" fillId="0" borderId="0" xfId="0" applyNumberFormat="1" applyFont="1" applyAlignment="1">
      <alignment vertical="top"/>
    </xf>
    <xf numFmtId="2" fontId="48" fillId="0" borderId="0" xfId="0" applyNumberFormat="1" applyFont="1" applyAlignment="1">
      <alignment vertical="top"/>
    </xf>
    <xf numFmtId="2" fontId="49" fillId="0" borderId="0" xfId="0" applyNumberFormat="1" applyFont="1" applyAlignment="1">
      <alignment vertical="top" wrapText="1"/>
    </xf>
    <xf numFmtId="2" fontId="48" fillId="0" borderId="0" xfId="0" applyNumberFormat="1" applyFont="1" applyAlignment="1">
      <alignment vertical="top" wrapText="1"/>
    </xf>
    <xf numFmtId="0" fontId="1" fillId="0" borderId="0" xfId="0" applyFont="1" applyAlignment="1">
      <alignment vertical="justify" wrapText="1"/>
    </xf>
    <xf numFmtId="0" fontId="45" fillId="6" borderId="27" xfId="2" applyFont="1" applyFill="1" applyBorder="1" applyAlignment="1">
      <alignment wrapText="1"/>
    </xf>
    <xf numFmtId="174" fontId="45" fillId="6" borderId="27" xfId="2" applyNumberFormat="1" applyFont="1" applyFill="1" applyBorder="1" applyAlignment="1">
      <alignment wrapText="1"/>
    </xf>
    <xf numFmtId="169" fontId="45" fillId="6" borderId="27" xfId="2" applyNumberFormat="1" applyFont="1" applyFill="1" applyBorder="1" applyAlignment="1">
      <alignment wrapText="1"/>
    </xf>
    <xf numFmtId="0" fontId="45" fillId="7" borderId="27" xfId="2" applyFont="1" applyFill="1" applyBorder="1" applyAlignment="1">
      <alignment wrapText="1"/>
    </xf>
    <xf numFmtId="174" fontId="45" fillId="7" borderId="27" xfId="2" applyNumberFormat="1" applyFont="1" applyFill="1" applyBorder="1" applyAlignment="1">
      <alignment wrapText="1"/>
    </xf>
    <xf numFmtId="0" fontId="45" fillId="8" borderId="27" xfId="2" applyFont="1" applyFill="1" applyBorder="1" applyAlignment="1">
      <alignment wrapText="1"/>
    </xf>
    <xf numFmtId="174" fontId="45" fillId="8" borderId="27" xfId="2" applyNumberFormat="1" applyFont="1" applyFill="1" applyBorder="1" applyAlignment="1">
      <alignment wrapText="1"/>
    </xf>
    <xf numFmtId="169" fontId="45" fillId="8" borderId="27" xfId="2" applyNumberFormat="1" applyFont="1" applyFill="1" applyBorder="1" applyAlignment="1">
      <alignment wrapText="1"/>
    </xf>
    <xf numFmtId="0" fontId="46" fillId="0" borderId="27" xfId="2" applyFont="1" applyBorder="1" applyAlignment="1">
      <alignment wrapText="1"/>
    </xf>
    <xf numFmtId="174" fontId="46" fillId="0" borderId="27" xfId="2" applyNumberFormat="1" applyFont="1" applyBorder="1" applyAlignment="1">
      <alignment wrapText="1"/>
    </xf>
    <xf numFmtId="169" fontId="46" fillId="0" borderId="27" xfId="2" applyNumberFormat="1" applyFont="1" applyBorder="1" applyAlignment="1">
      <alignment wrapText="1"/>
    </xf>
    <xf numFmtId="0" fontId="55" fillId="0" borderId="0" xfId="0" applyFont="1"/>
    <xf numFmtId="0" fontId="52" fillId="0" borderId="0" xfId="0" applyFont="1"/>
    <xf numFmtId="0" fontId="56" fillId="0" borderId="0" xfId="0" applyFont="1" applyAlignment="1">
      <alignment vertical="top" wrapText="1"/>
    </xf>
    <xf numFmtId="0" fontId="6" fillId="0" borderId="0" xfId="0" applyFont="1" applyAlignment="1">
      <alignment vertical="top" wrapText="1"/>
    </xf>
    <xf numFmtId="0" fontId="52" fillId="0" borderId="0" xfId="0" applyFont="1" applyAlignment="1">
      <alignment vertical="top" wrapText="1"/>
    </xf>
    <xf numFmtId="0" fontId="1" fillId="0" borderId="0" xfId="0" applyFont="1" applyAlignment="1">
      <alignment vertical="top"/>
    </xf>
    <xf numFmtId="0" fontId="54" fillId="11" borderId="0" xfId="0" applyFont="1" applyFill="1" applyAlignment="1">
      <alignment vertical="top"/>
    </xf>
    <xf numFmtId="0" fontId="3" fillId="0" borderId="0" xfId="0" applyFont="1" applyAlignment="1">
      <alignment vertical="top"/>
    </xf>
    <xf numFmtId="0" fontId="0" fillId="0" borderId="0" xfId="0" applyAlignment="1">
      <alignment vertical="top"/>
    </xf>
    <xf numFmtId="43" fontId="1" fillId="0" borderId="0" xfId="0" applyNumberFormat="1" applyFont="1"/>
    <xf numFmtId="0" fontId="58" fillId="0" borderId="0" xfId="0" applyFont="1"/>
    <xf numFmtId="0" fontId="61" fillId="0" borderId="0" xfId="0" applyFont="1" applyAlignment="1" applyProtection="1">
      <alignment vertical="top" wrapText="1"/>
      <protection locked="0"/>
    </xf>
    <xf numFmtId="0" fontId="62" fillId="0" borderId="0" xfId="11" applyFont="1"/>
    <xf numFmtId="0" fontId="63" fillId="0" borderId="0" xfId="0" applyFont="1" applyAlignment="1" applyProtection="1">
      <alignment vertical="top" wrapText="1"/>
      <protection locked="0"/>
    </xf>
    <xf numFmtId="0" fontId="57" fillId="0" borderId="0" xfId="0" applyFont="1" applyAlignment="1">
      <alignment vertical="top" wrapText="1"/>
    </xf>
    <xf numFmtId="2" fontId="64" fillId="0" borderId="0" xfId="0" applyNumberFormat="1" applyFont="1" applyProtection="1">
      <protection locked="0"/>
    </xf>
    <xf numFmtId="0" fontId="59" fillId="0" borderId="0" xfId="0" applyFont="1"/>
    <xf numFmtId="2" fontId="65" fillId="0" borderId="0" xfId="0" applyNumberFormat="1" applyFont="1"/>
    <xf numFmtId="4" fontId="65" fillId="0" borderId="0" xfId="0" applyNumberFormat="1" applyFont="1"/>
    <xf numFmtId="4" fontId="65" fillId="0" borderId="9" xfId="0" applyNumberFormat="1" applyFont="1" applyBorder="1"/>
    <xf numFmtId="166" fontId="65" fillId="0" borderId="0" xfId="0" applyNumberFormat="1" applyFont="1"/>
    <xf numFmtId="4" fontId="65" fillId="0" borderId="0" xfId="3" applyNumberFormat="1" applyFont="1"/>
    <xf numFmtId="0" fontId="67" fillId="0" borderId="0" xfId="0" applyFont="1" applyAlignment="1">
      <alignment wrapText="1"/>
    </xf>
    <xf numFmtId="167" fontId="65" fillId="0" borderId="0" xfId="0" applyNumberFormat="1" applyFont="1"/>
    <xf numFmtId="43" fontId="59" fillId="0" borderId="0" xfId="0" applyNumberFormat="1" applyFont="1"/>
    <xf numFmtId="2" fontId="65" fillId="0" borderId="9" xfId="0" applyNumberFormat="1" applyFont="1" applyBorder="1"/>
    <xf numFmtId="2" fontId="65" fillId="0" borderId="10" xfId="0" applyNumberFormat="1" applyFont="1" applyBorder="1"/>
    <xf numFmtId="2" fontId="65" fillId="0" borderId="11" xfId="0" applyNumberFormat="1" applyFont="1" applyBorder="1"/>
    <xf numFmtId="2" fontId="68" fillId="2" borderId="11" xfId="0" applyNumberFormat="1" applyFont="1" applyFill="1" applyBorder="1"/>
    <xf numFmtId="0" fontId="65" fillId="0" borderId="0" xfId="0" applyFont="1"/>
    <xf numFmtId="43" fontId="64" fillId="0" borderId="0" xfId="0" applyNumberFormat="1" applyFont="1" applyProtection="1">
      <protection locked="0"/>
    </xf>
    <xf numFmtId="43" fontId="65" fillId="0" borderId="0" xfId="0" applyNumberFormat="1" applyFont="1"/>
    <xf numFmtId="43" fontId="65" fillId="0" borderId="9" xfId="0" applyNumberFormat="1" applyFont="1" applyBorder="1"/>
    <xf numFmtId="43" fontId="65" fillId="0" borderId="10" xfId="0" applyNumberFormat="1" applyFont="1" applyBorder="1"/>
    <xf numFmtId="43" fontId="65" fillId="0" borderId="11" xfId="0" applyNumberFormat="1" applyFont="1" applyBorder="1"/>
    <xf numFmtId="43" fontId="68" fillId="2" borderId="11" xfId="0" applyNumberFormat="1" applyFont="1" applyFill="1" applyBorder="1"/>
    <xf numFmtId="2" fontId="69" fillId="0" borderId="0" xfId="0" applyNumberFormat="1" applyFont="1" applyProtection="1">
      <protection locked="0"/>
    </xf>
    <xf numFmtId="0" fontId="66" fillId="0" borderId="0" xfId="0" applyFont="1"/>
    <xf numFmtId="43" fontId="66" fillId="0" borderId="0" xfId="0" applyNumberFormat="1" applyFont="1"/>
    <xf numFmtId="2" fontId="70" fillId="0" borderId="0" xfId="0" applyNumberFormat="1" applyFont="1"/>
    <xf numFmtId="4" fontId="70" fillId="0" borderId="0" xfId="0" applyNumberFormat="1" applyFont="1"/>
    <xf numFmtId="4" fontId="72" fillId="0" borderId="0" xfId="0" applyNumberFormat="1" applyFont="1"/>
    <xf numFmtId="0" fontId="67" fillId="0" borderId="0" xfId="0" applyFont="1"/>
    <xf numFmtId="4" fontId="71" fillId="0" borderId="0" xfId="0" applyNumberFormat="1" applyFont="1"/>
    <xf numFmtId="43" fontId="71" fillId="0" borderId="0" xfId="0" applyNumberFormat="1" applyFont="1"/>
    <xf numFmtId="0" fontId="71" fillId="0" borderId="0" xfId="0" applyFont="1"/>
    <xf numFmtId="4" fontId="70" fillId="0" borderId="9" xfId="0" applyNumberFormat="1" applyFont="1" applyBorder="1"/>
    <xf numFmtId="166" fontId="70" fillId="0" borderId="0" xfId="0" applyNumberFormat="1" applyFont="1"/>
    <xf numFmtId="0" fontId="67" fillId="0" borderId="0" xfId="0" applyFont="1" applyAlignment="1">
      <alignment horizontal="justify" vertical="top" wrapText="1"/>
    </xf>
    <xf numFmtId="43" fontId="70" fillId="0" borderId="0" xfId="0" applyNumberFormat="1" applyFont="1"/>
    <xf numFmtId="2" fontId="70" fillId="0" borderId="9" xfId="0" applyNumberFormat="1" applyFont="1" applyBorder="1"/>
    <xf numFmtId="2" fontId="70" fillId="0" borderId="10" xfId="0" applyNumberFormat="1" applyFont="1" applyBorder="1"/>
    <xf numFmtId="2" fontId="70" fillId="0" borderId="18" xfId="0" applyNumberFormat="1" applyFont="1" applyBorder="1"/>
    <xf numFmtId="0" fontId="70" fillId="0" borderId="0" xfId="0" applyFont="1"/>
    <xf numFmtId="173" fontId="66" fillId="0" borderId="0" xfId="26" applyFont="1"/>
    <xf numFmtId="173" fontId="66" fillId="0" borderId="0" xfId="26" applyFont="1" applyAlignment="1">
      <alignment vertical="center"/>
    </xf>
    <xf numFmtId="173" fontId="66" fillId="0" borderId="0" xfId="26" applyFont="1" applyAlignment="1">
      <alignment horizontal="right" vertical="center"/>
    </xf>
    <xf numFmtId="165" fontId="74" fillId="0" borderId="0" xfId="5" applyFont="1" applyAlignment="1">
      <alignment vertical="top" wrapText="1"/>
    </xf>
    <xf numFmtId="173" fontId="70" fillId="0" borderId="0" xfId="0" applyNumberFormat="1" applyFont="1" applyAlignment="1">
      <alignment horizontal="left"/>
    </xf>
    <xf numFmtId="173" fontId="71" fillId="0" borderId="0" xfId="0" applyNumberFormat="1" applyFont="1" applyAlignment="1">
      <alignment horizontal="center"/>
    </xf>
    <xf numFmtId="177" fontId="71" fillId="0" borderId="0" xfId="0" applyNumberFormat="1" applyFont="1" applyAlignment="1">
      <alignment horizontal="left"/>
    </xf>
    <xf numFmtId="173" fontId="71" fillId="0" borderId="0" xfId="0" applyNumberFormat="1" applyFont="1" applyAlignment="1">
      <alignment horizontal="left" vertical="center"/>
    </xf>
    <xf numFmtId="173" fontId="71" fillId="0" borderId="0" xfId="0" applyNumberFormat="1" applyFont="1"/>
    <xf numFmtId="173" fontId="71" fillId="0" borderId="0" xfId="0" applyNumberFormat="1" applyFont="1" applyAlignment="1">
      <alignment vertical="top" wrapText="1"/>
    </xf>
    <xf numFmtId="173" fontId="71" fillId="0" borderId="0" xfId="0" applyNumberFormat="1" applyFont="1" applyAlignment="1">
      <alignment horizontal="left" vertical="top" wrapText="1"/>
    </xf>
    <xf numFmtId="173" fontId="71" fillId="0" borderId="0" xfId="0" applyNumberFormat="1" applyFont="1" applyAlignment="1">
      <alignment vertical="center" wrapText="1"/>
    </xf>
    <xf numFmtId="173" fontId="71" fillId="0" borderId="0" xfId="0" applyNumberFormat="1" applyFont="1" applyAlignment="1">
      <alignment horizontal="left"/>
    </xf>
    <xf numFmtId="176" fontId="71" fillId="0" borderId="0" xfId="0" applyNumberFormat="1" applyFont="1"/>
    <xf numFmtId="4" fontId="71" fillId="0" borderId="0" xfId="0" applyNumberFormat="1" applyFont="1" applyAlignment="1">
      <alignment horizontal="right"/>
    </xf>
    <xf numFmtId="2" fontId="71" fillId="0" borderId="0" xfId="0" applyNumberFormat="1" applyFont="1" applyAlignment="1">
      <alignment wrapText="1"/>
    </xf>
    <xf numFmtId="4" fontId="71" fillId="0" borderId="0" xfId="0" applyNumberFormat="1" applyFont="1" applyAlignment="1">
      <alignment horizontal="right" wrapText="1"/>
    </xf>
    <xf numFmtId="4" fontId="71" fillId="0" borderId="0" xfId="0" applyNumberFormat="1" applyFont="1" applyAlignment="1">
      <alignment wrapText="1"/>
    </xf>
    <xf numFmtId="173" fontId="71" fillId="0" borderId="0" xfId="0" applyNumberFormat="1" applyFont="1" applyAlignment="1">
      <alignment vertical="center"/>
    </xf>
    <xf numFmtId="173" fontId="75" fillId="0" borderId="0" xfId="0" applyNumberFormat="1" applyFont="1" applyAlignment="1">
      <alignment horizontal="left"/>
    </xf>
    <xf numFmtId="173" fontId="75" fillId="0" borderId="10" xfId="0" applyNumberFormat="1" applyFont="1" applyBorder="1"/>
    <xf numFmtId="173" fontId="75" fillId="0" borderId="10" xfId="0" applyNumberFormat="1" applyFont="1" applyBorder="1" applyAlignment="1">
      <alignment horizontal="left"/>
    </xf>
    <xf numFmtId="176" fontId="75" fillId="0" borderId="10" xfId="0" applyNumberFormat="1" applyFont="1" applyBorder="1" applyAlignment="1">
      <alignment horizontal="right"/>
    </xf>
    <xf numFmtId="39" fontId="75" fillId="0" borderId="10" xfId="0" applyNumberFormat="1" applyFont="1" applyBorder="1" applyAlignment="1">
      <alignment horizontal="right"/>
    </xf>
    <xf numFmtId="173" fontId="71" fillId="0" borderId="0" xfId="0" applyNumberFormat="1" applyFont="1" applyAlignment="1">
      <alignment horizontal="left" wrapText="1"/>
    </xf>
    <xf numFmtId="0" fontId="76" fillId="0" borderId="0" xfId="33" applyFont="1" applyAlignment="1">
      <alignment wrapText="1"/>
    </xf>
    <xf numFmtId="4" fontId="72" fillId="0" borderId="0" xfId="14" applyNumberFormat="1" applyFont="1" applyAlignment="1">
      <alignment horizontal="left" vertical="top" wrapText="1"/>
    </xf>
    <xf numFmtId="4" fontId="72" fillId="0" borderId="0" xfId="14" applyNumberFormat="1" applyFont="1" applyAlignment="1">
      <alignment horizontal="justify" vertical="top" wrapText="1"/>
    </xf>
    <xf numFmtId="4" fontId="75" fillId="2" borderId="0" xfId="0" applyNumberFormat="1" applyFont="1" applyFill="1" applyAlignment="1">
      <alignment vertical="center"/>
    </xf>
    <xf numFmtId="175" fontId="75" fillId="2" borderId="0" xfId="32" applyFont="1" applyFill="1" applyBorder="1" applyAlignment="1">
      <alignment vertical="center"/>
    </xf>
    <xf numFmtId="170" fontId="2" fillId="0" borderId="0" xfId="18" applyNumberFormat="1" applyFont="1" applyFill="1" applyAlignment="1">
      <alignment horizontal="right"/>
    </xf>
    <xf numFmtId="170" fontId="43" fillId="0" borderId="0" xfId="0" applyNumberFormat="1" applyFont="1" applyAlignment="1">
      <alignment horizontal="center"/>
    </xf>
    <xf numFmtId="0" fontId="77" fillId="0" borderId="0" xfId="0" applyFont="1" applyAlignment="1">
      <alignment wrapText="1"/>
    </xf>
    <xf numFmtId="0" fontId="57" fillId="0" borderId="0" xfId="0" applyFont="1"/>
    <xf numFmtId="0" fontId="78" fillId="0" borderId="0" xfId="0" applyFont="1" applyAlignment="1" applyProtection="1">
      <alignment vertical="top" wrapText="1"/>
      <protection locked="0"/>
    </xf>
    <xf numFmtId="0" fontId="28" fillId="0" borderId="0" xfId="0" applyFont="1" applyAlignment="1">
      <alignment horizontal="justify" vertical="top" wrapText="1"/>
    </xf>
    <xf numFmtId="0" fontId="28" fillId="0" borderId="0" xfId="0" applyFont="1" applyAlignment="1">
      <alignment horizontal="left" wrapText="1" indent="1"/>
    </xf>
    <xf numFmtId="0" fontId="28" fillId="0" borderId="0" xfId="0" applyFont="1"/>
    <xf numFmtId="4" fontId="28" fillId="0" borderId="0" xfId="0" applyNumberFormat="1" applyFont="1"/>
    <xf numFmtId="43" fontId="28" fillId="0" borderId="0" xfId="0" applyNumberFormat="1" applyFont="1"/>
    <xf numFmtId="0" fontId="28" fillId="0" borderId="0" xfId="0" applyFont="1" applyAlignment="1">
      <alignment wrapText="1"/>
    </xf>
    <xf numFmtId="2" fontId="1" fillId="0" borderId="0" xfId="0" applyNumberFormat="1" applyFont="1"/>
    <xf numFmtId="0" fontId="1" fillId="0" borderId="0" xfId="3" applyFont="1"/>
    <xf numFmtId="0" fontId="1" fillId="0" borderId="0" xfId="0" applyFont="1" applyAlignment="1">
      <alignment horizontal="left" wrapText="1" indent="1"/>
    </xf>
    <xf numFmtId="0" fontId="1" fillId="0" borderId="0" xfId="0" applyFont="1" applyAlignment="1">
      <alignment horizontal="justify"/>
    </xf>
    <xf numFmtId="170" fontId="1" fillId="0" borderId="5" xfId="0" applyNumberFormat="1" applyFont="1" applyBorder="1"/>
    <xf numFmtId="170" fontId="1" fillId="0" borderId="21" xfId="0" applyNumberFormat="1" applyFont="1" applyBorder="1" applyAlignment="1">
      <alignment horizontal="center"/>
    </xf>
    <xf numFmtId="170" fontId="2" fillId="0" borderId="20" xfId="0" applyNumberFormat="1" applyFont="1" applyBorder="1"/>
    <xf numFmtId="170" fontId="2" fillId="0" borderId="25" xfId="0" applyNumberFormat="1" applyFont="1" applyBorder="1"/>
    <xf numFmtId="170" fontId="1" fillId="0" borderId="29" xfId="0" applyNumberFormat="1" applyFont="1" applyBorder="1"/>
    <xf numFmtId="0" fontId="3" fillId="2" borderId="3" xfId="0" applyFont="1" applyFill="1" applyBorder="1"/>
    <xf numFmtId="4" fontId="3" fillId="2" borderId="9" xfId="0" applyNumberFormat="1" applyFont="1" applyFill="1" applyBorder="1"/>
    <xf numFmtId="170" fontId="3" fillId="2" borderId="9" xfId="0" applyNumberFormat="1" applyFont="1" applyFill="1" applyBorder="1"/>
    <xf numFmtId="170" fontId="3" fillId="2" borderId="20" xfId="0" applyNumberFormat="1" applyFont="1" applyFill="1" applyBorder="1"/>
    <xf numFmtId="1" fontId="28" fillId="0" borderId="0" xfId="11" applyNumberFormat="1" applyFont="1" applyAlignment="1">
      <alignment horizontal="center"/>
    </xf>
    <xf numFmtId="1" fontId="28" fillId="0" borderId="0" xfId="11" applyNumberFormat="1" applyFont="1"/>
    <xf numFmtId="173" fontId="28" fillId="0" borderId="0" xfId="0" applyNumberFormat="1" applyFont="1" applyAlignment="1">
      <alignment horizontal="left" vertical="top" wrapText="1"/>
    </xf>
    <xf numFmtId="49" fontId="28" fillId="0" borderId="0" xfId="0" applyNumberFormat="1" applyFont="1"/>
    <xf numFmtId="0" fontId="28" fillId="0" borderId="0" xfId="0" applyFont="1" applyAlignment="1">
      <alignment vertical="top"/>
    </xf>
    <xf numFmtId="1" fontId="61" fillId="0" borderId="0" xfId="0" applyNumberFormat="1" applyFont="1" applyAlignment="1">
      <alignment horizontal="center"/>
    </xf>
    <xf numFmtId="168" fontId="61" fillId="0" borderId="0" xfId="0" applyNumberFormat="1" applyFont="1" applyAlignment="1">
      <alignment horizontal="right"/>
    </xf>
    <xf numFmtId="170" fontId="61" fillId="0" borderId="0" xfId="18" applyNumberFormat="1" applyFont="1" applyFill="1" applyAlignment="1">
      <alignment horizontal="right"/>
    </xf>
    <xf numFmtId="49" fontId="4" fillId="0" borderId="0" xfId="0" applyNumberFormat="1" applyFont="1" applyProtection="1">
      <protection locked="0"/>
    </xf>
    <xf numFmtId="43" fontId="30" fillId="0" borderId="0" xfId="0" applyNumberFormat="1" applyFont="1" applyProtection="1">
      <protection locked="0"/>
    </xf>
    <xf numFmtId="49" fontId="1" fillId="0" borderId="8" xfId="0" applyNumberFormat="1" applyFont="1" applyBorder="1" applyAlignment="1">
      <alignment vertical="top" wrapText="1"/>
    </xf>
    <xf numFmtId="2" fontId="1" fillId="0" borderId="8" xfId="0" applyNumberFormat="1" applyFont="1" applyBorder="1" applyAlignment="1">
      <alignment horizontal="right"/>
    </xf>
    <xf numFmtId="43" fontId="1" fillId="0" borderId="8" xfId="5" applyNumberFormat="1" applyFont="1" applyBorder="1" applyAlignment="1">
      <alignment horizontal="right"/>
    </xf>
    <xf numFmtId="49" fontId="30" fillId="0" borderId="0" xfId="0" applyNumberFormat="1" applyFont="1" applyProtection="1">
      <protection locked="0"/>
    </xf>
    <xf numFmtId="2" fontId="1" fillId="0" borderId="0" xfId="0" applyNumberFormat="1" applyFont="1" applyAlignment="1">
      <alignment horizontal="right"/>
    </xf>
    <xf numFmtId="43" fontId="1" fillId="0" borderId="0" xfId="0" applyNumberFormat="1" applyFont="1" applyAlignment="1">
      <alignment horizontal="right"/>
    </xf>
    <xf numFmtId="49" fontId="28" fillId="0" borderId="0" xfId="0" applyNumberFormat="1" applyFont="1" applyAlignment="1">
      <alignment wrapText="1"/>
    </xf>
    <xf numFmtId="4" fontId="1" fillId="0" borderId="0" xfId="0" applyNumberFormat="1" applyFont="1" applyAlignment="1">
      <alignment horizontal="right"/>
    </xf>
    <xf numFmtId="4" fontId="57" fillId="0" borderId="0" xfId="0" applyNumberFormat="1" applyFont="1"/>
    <xf numFmtId="4" fontId="16" fillId="0" borderId="0" xfId="0" applyNumberFormat="1" applyFont="1"/>
    <xf numFmtId="43" fontId="28" fillId="0" borderId="0" xfId="0" applyNumberFormat="1" applyFont="1" applyAlignment="1">
      <alignment wrapText="1"/>
    </xf>
    <xf numFmtId="168" fontId="1" fillId="0" borderId="0" xfId="0" applyNumberFormat="1" applyFont="1"/>
    <xf numFmtId="43" fontId="1" fillId="0" borderId="5" xfId="0" applyNumberFormat="1" applyFont="1" applyBorder="1"/>
    <xf numFmtId="43" fontId="1" fillId="0" borderId="0" xfId="0" applyNumberFormat="1" applyFont="1" applyAlignment="1">
      <alignment horizontal="center"/>
    </xf>
    <xf numFmtId="0" fontId="1" fillId="0" borderId="0" xfId="2" applyFont="1" applyAlignment="1">
      <alignment horizontal="justify" vertical="top" wrapText="1"/>
    </xf>
    <xf numFmtId="4" fontId="1" fillId="0" borderId="0" xfId="0" applyNumberFormat="1" applyFont="1" applyAlignment="1">
      <alignment horizontal="right" vertical="top" wrapText="1"/>
    </xf>
    <xf numFmtId="43" fontId="1" fillId="0" borderId="0" xfId="0" applyNumberFormat="1" applyFont="1" applyAlignment="1" applyProtection="1">
      <alignment horizontal="right"/>
      <protection locked="0"/>
    </xf>
    <xf numFmtId="43" fontId="1" fillId="0" borderId="0" xfId="0" applyNumberFormat="1" applyFont="1" applyProtection="1">
      <protection locked="0"/>
    </xf>
    <xf numFmtId="0" fontId="1" fillId="0" borderId="0" xfId="9" applyFont="1" applyAlignment="1">
      <alignment horizontal="justify" vertical="top" wrapText="1"/>
    </xf>
    <xf numFmtId="0" fontId="52" fillId="0" borderId="0" xfId="0" applyFont="1" applyAlignment="1">
      <alignment horizontal="justify" vertical="top" wrapText="1"/>
    </xf>
    <xf numFmtId="0" fontId="28" fillId="0" borderId="0" xfId="0" applyFont="1" applyAlignment="1">
      <alignment horizontal="center"/>
    </xf>
    <xf numFmtId="43" fontId="28" fillId="0" borderId="0" xfId="0" applyNumberFormat="1" applyFont="1" applyAlignment="1">
      <alignment horizontal="center"/>
    </xf>
    <xf numFmtId="43" fontId="1" fillId="0" borderId="0" xfId="3" applyNumberFormat="1" applyFont="1"/>
    <xf numFmtId="0" fontId="52" fillId="0" borderId="0" xfId="0" applyFont="1" applyAlignment="1">
      <alignment wrapText="1"/>
    </xf>
    <xf numFmtId="4" fontId="1" fillId="0" borderId="0" xfId="3" applyNumberFormat="1" applyFont="1"/>
    <xf numFmtId="0" fontId="1" fillId="0" borderId="0" xfId="3" applyFont="1" applyAlignment="1">
      <alignment horizontal="justify" vertical="top" wrapText="1"/>
    </xf>
    <xf numFmtId="0" fontId="1" fillId="0" borderId="4" xfId="0" applyFont="1" applyBorder="1"/>
    <xf numFmtId="43" fontId="3" fillId="0" borderId="7" xfId="0" applyNumberFormat="1" applyFont="1" applyBorder="1" applyAlignment="1">
      <alignment horizontal="right"/>
    </xf>
    <xf numFmtId="0" fontId="1" fillId="2" borderId="6" xfId="0" applyFont="1" applyFill="1" applyBorder="1"/>
    <xf numFmtId="43" fontId="3" fillId="2" borderId="7" xfId="0" applyNumberFormat="1" applyFont="1" applyFill="1" applyBorder="1" applyAlignment="1">
      <alignment horizontal="right"/>
    </xf>
    <xf numFmtId="49" fontId="27" fillId="0" borderId="0" xfId="0" applyNumberFormat="1" applyFont="1" applyProtection="1">
      <protection locked="0"/>
    </xf>
    <xf numFmtId="43" fontId="27" fillId="0" borderId="0" xfId="0" applyNumberFormat="1" applyFont="1" applyProtection="1">
      <protection locked="0"/>
    </xf>
    <xf numFmtId="49" fontId="28" fillId="0" borderId="8" xfId="0" applyNumberFormat="1" applyFont="1" applyBorder="1" applyAlignment="1">
      <alignment vertical="top" wrapText="1"/>
    </xf>
    <xf numFmtId="2" fontId="28" fillId="0" borderId="8" xfId="0" applyNumberFormat="1" applyFont="1" applyBorder="1" applyAlignment="1">
      <alignment horizontal="right"/>
    </xf>
    <xf numFmtId="2" fontId="28" fillId="0" borderId="8" xfId="5" applyNumberFormat="1" applyFont="1" applyBorder="1" applyAlignment="1">
      <alignment horizontal="right"/>
    </xf>
    <xf numFmtId="43" fontId="28" fillId="0" borderId="8" xfId="5" applyNumberFormat="1" applyFont="1" applyBorder="1" applyAlignment="1">
      <alignment horizontal="right"/>
    </xf>
    <xf numFmtId="0" fontId="28" fillId="0" borderId="0" xfId="0" applyFont="1" applyAlignment="1">
      <alignment horizontal="left" vertical="top" wrapText="1" readingOrder="1"/>
    </xf>
    <xf numFmtId="166" fontId="28" fillId="0" borderId="0" xfId="0" applyNumberFormat="1" applyFont="1"/>
    <xf numFmtId="0" fontId="28" fillId="0" borderId="3" xfId="0" applyFont="1" applyBorder="1"/>
    <xf numFmtId="43" fontId="28" fillId="0" borderId="5" xfId="0" applyNumberFormat="1" applyFont="1" applyBorder="1"/>
    <xf numFmtId="168" fontId="28" fillId="0" borderId="0" xfId="0" applyNumberFormat="1" applyFont="1"/>
    <xf numFmtId="2" fontId="28" fillId="0" borderId="0" xfId="0" applyNumberFormat="1" applyFont="1"/>
    <xf numFmtId="0" fontId="28" fillId="0" borderId="0" xfId="0" applyFont="1" applyAlignment="1">
      <alignment horizontal="left"/>
    </xf>
    <xf numFmtId="2" fontId="28" fillId="0" borderId="0" xfId="0" applyNumberFormat="1" applyFont="1" applyAlignment="1">
      <alignment horizontal="right"/>
    </xf>
    <xf numFmtId="43" fontId="28" fillId="0" borderId="0" xfId="0" applyNumberFormat="1" applyFont="1" applyAlignment="1">
      <alignment horizontal="right"/>
    </xf>
    <xf numFmtId="0" fontId="28" fillId="0" borderId="0" xfId="9" applyFont="1" applyAlignment="1">
      <alignment horizontal="justify" vertical="top" wrapText="1"/>
    </xf>
    <xf numFmtId="169" fontId="28" fillId="0" borderId="0" xfId="0" applyNumberFormat="1" applyFont="1" applyProtection="1">
      <protection locked="0"/>
    </xf>
    <xf numFmtId="170" fontId="28" fillId="0" borderId="0" xfId="0" applyNumberFormat="1" applyFont="1" applyProtection="1">
      <protection locked="0"/>
    </xf>
    <xf numFmtId="0" fontId="28" fillId="0" borderId="0" xfId="3" applyFont="1"/>
    <xf numFmtId="4" fontId="28" fillId="0" borderId="0" xfId="3" applyNumberFormat="1" applyFont="1"/>
    <xf numFmtId="43" fontId="28" fillId="0" borderId="0" xfId="3" applyNumberFormat="1" applyFont="1"/>
    <xf numFmtId="0" fontId="28" fillId="0" borderId="0" xfId="3" applyFont="1" applyAlignment="1">
      <alignment horizontal="justify" vertical="top" wrapText="1"/>
    </xf>
    <xf numFmtId="0" fontId="28" fillId="0" borderId="0" xfId="0" applyFont="1" applyAlignment="1">
      <alignment horizontal="left" vertical="top" wrapText="1"/>
    </xf>
    <xf numFmtId="0" fontId="28" fillId="0" borderId="0" xfId="2" applyFont="1" applyAlignment="1">
      <alignment horizontal="justify" vertical="top" wrapText="1"/>
    </xf>
    <xf numFmtId="0" fontId="27" fillId="0" borderId="0" xfId="0" applyFont="1"/>
    <xf numFmtId="0" fontId="28" fillId="0" borderId="4" xfId="0" applyFont="1" applyBorder="1"/>
    <xf numFmtId="43" fontId="28" fillId="0" borderId="24" xfId="0" applyNumberFormat="1" applyFont="1" applyBorder="1"/>
    <xf numFmtId="0" fontId="28" fillId="0" borderId="17" xfId="0" applyFont="1" applyBorder="1"/>
    <xf numFmtId="43" fontId="27" fillId="0" borderId="19" xfId="0" applyNumberFormat="1" applyFont="1" applyBorder="1" applyAlignment="1">
      <alignment horizontal="right"/>
    </xf>
    <xf numFmtId="173" fontId="28" fillId="0" borderId="0" xfId="0" applyNumberFormat="1" applyFont="1" applyAlignment="1">
      <alignment vertical="top" wrapText="1"/>
    </xf>
    <xf numFmtId="173" fontId="27" fillId="0" borderId="0" xfId="0" applyNumberFormat="1" applyFont="1" applyAlignment="1">
      <alignment horizontal="center"/>
    </xf>
    <xf numFmtId="173" fontId="27" fillId="0" borderId="0" xfId="0" applyNumberFormat="1" applyFont="1" applyAlignment="1">
      <alignment vertical="center" wrapText="1"/>
    </xf>
    <xf numFmtId="173" fontId="28" fillId="0" borderId="0" xfId="0" applyNumberFormat="1" applyFont="1" applyAlignment="1">
      <alignment horizontal="left" wrapText="1"/>
    </xf>
    <xf numFmtId="2" fontId="28" fillId="0" borderId="0" xfId="0" applyNumberFormat="1" applyFont="1" applyAlignment="1">
      <alignment wrapText="1"/>
    </xf>
    <xf numFmtId="4" fontId="28" fillId="0" borderId="0" xfId="0" applyNumberFormat="1" applyFont="1" applyAlignment="1">
      <alignment wrapText="1"/>
    </xf>
    <xf numFmtId="173" fontId="27" fillId="0" borderId="0" xfId="0" applyNumberFormat="1" applyFont="1"/>
    <xf numFmtId="4" fontId="28" fillId="0" borderId="0" xfId="0" applyNumberFormat="1" applyFont="1" applyAlignment="1">
      <alignment horizontal="right" wrapText="1"/>
    </xf>
    <xf numFmtId="173" fontId="28" fillId="0" borderId="0" xfId="0" applyNumberFormat="1" applyFont="1" applyAlignment="1">
      <alignment horizontal="left" vertical="center" wrapText="1"/>
    </xf>
    <xf numFmtId="173" fontId="28" fillId="0" borderId="0" xfId="0" applyNumberFormat="1" applyFont="1" applyAlignment="1">
      <alignment vertical="center" wrapText="1"/>
    </xf>
    <xf numFmtId="4" fontId="28" fillId="0" borderId="0" xfId="0" applyNumberFormat="1" applyFont="1" applyAlignment="1">
      <alignment horizontal="center" wrapText="1"/>
    </xf>
    <xf numFmtId="4" fontId="28" fillId="0" borderId="0" xfId="0" applyNumberFormat="1" applyFont="1" applyAlignment="1">
      <alignment vertical="center" wrapText="1"/>
    </xf>
    <xf numFmtId="173" fontId="27" fillId="0" borderId="0" xfId="0" applyNumberFormat="1" applyFont="1" applyAlignment="1">
      <alignment vertical="top" wrapText="1"/>
    </xf>
    <xf numFmtId="173" fontId="28" fillId="0" borderId="21" xfId="0" applyNumberFormat="1" applyFont="1" applyBorder="1" applyAlignment="1">
      <alignment horizontal="left" vertical="center" wrapText="1"/>
    </xf>
    <xf numFmtId="173" fontId="28" fillId="0" borderId="21" xfId="0" applyNumberFormat="1" applyFont="1" applyBorder="1" applyAlignment="1">
      <alignment vertical="center" wrapText="1"/>
    </xf>
    <xf numFmtId="173" fontId="28" fillId="0" borderId="21" xfId="0" applyNumberFormat="1" applyFont="1" applyBorder="1" applyAlignment="1">
      <alignment horizontal="left" wrapText="1"/>
    </xf>
    <xf numFmtId="2" fontId="28" fillId="0" borderId="21" xfId="0" applyNumberFormat="1" applyFont="1" applyBorder="1" applyAlignment="1">
      <alignment wrapText="1"/>
    </xf>
    <xf numFmtId="4" fontId="28" fillId="0" borderId="21" xfId="0" applyNumberFormat="1" applyFont="1" applyBorder="1" applyAlignment="1">
      <alignment horizontal="center" wrapText="1"/>
    </xf>
    <xf numFmtId="4" fontId="28" fillId="0" borderId="21" xfId="0" applyNumberFormat="1" applyFont="1" applyBorder="1" applyAlignment="1">
      <alignment vertical="center" wrapText="1"/>
    </xf>
    <xf numFmtId="173" fontId="28" fillId="0" borderId="21" xfId="0" applyNumberFormat="1" applyFont="1" applyBorder="1" applyAlignment="1">
      <alignment horizontal="left" vertical="top" wrapText="1"/>
    </xf>
    <xf numFmtId="4" fontId="28" fillId="0" borderId="21" xfId="0" applyNumberFormat="1" applyFont="1" applyBorder="1" applyAlignment="1">
      <alignment wrapText="1"/>
    </xf>
    <xf numFmtId="2" fontId="27" fillId="0" borderId="21" xfId="0" applyNumberFormat="1" applyFont="1" applyBorder="1" applyAlignment="1">
      <alignment horizontal="left"/>
    </xf>
    <xf numFmtId="4" fontId="27" fillId="0" borderId="21" xfId="0" applyNumberFormat="1" applyFont="1" applyBorder="1" applyAlignment="1">
      <alignment horizontal="center" wrapText="1"/>
    </xf>
    <xf numFmtId="4" fontId="27" fillId="0" borderId="21" xfId="0" applyNumberFormat="1" applyFont="1" applyBorder="1" applyAlignment="1">
      <alignment vertical="center" wrapText="1"/>
    </xf>
    <xf numFmtId="173" fontId="28" fillId="0" borderId="28" xfId="0" applyNumberFormat="1" applyFont="1" applyBorder="1" applyAlignment="1">
      <alignment horizontal="left" vertical="center" wrapText="1"/>
    </xf>
    <xf numFmtId="173" fontId="28" fillId="0" borderId="28" xfId="0" applyNumberFormat="1" applyFont="1" applyBorder="1" applyAlignment="1">
      <alignment vertical="center" wrapText="1"/>
    </xf>
    <xf numFmtId="173" fontId="28" fillId="0" borderId="28" xfId="0" applyNumberFormat="1" applyFont="1" applyBorder="1" applyAlignment="1">
      <alignment horizontal="right" vertical="center" wrapText="1"/>
    </xf>
    <xf numFmtId="2" fontId="28" fillId="0" borderId="28" xfId="0" applyNumberFormat="1" applyFont="1" applyBorder="1" applyAlignment="1">
      <alignment horizontal="right" wrapText="1"/>
    </xf>
    <xf numFmtId="4" fontId="28" fillId="0" borderId="28" xfId="0" applyNumberFormat="1" applyFont="1" applyBorder="1" applyAlignment="1">
      <alignment horizontal="right" wrapText="1"/>
    </xf>
    <xf numFmtId="4" fontId="28" fillId="0" borderId="28" xfId="0" applyNumberFormat="1" applyFont="1" applyBorder="1" applyAlignment="1">
      <alignment horizontal="right" vertical="center" wrapText="1"/>
    </xf>
    <xf numFmtId="173" fontId="27" fillId="10" borderId="0" xfId="0" applyNumberFormat="1" applyFont="1" applyFill="1" applyAlignment="1">
      <alignment horizontal="left" vertical="top" wrapText="1"/>
    </xf>
    <xf numFmtId="173" fontId="27" fillId="10" borderId="0" xfId="0" applyNumberFormat="1" applyFont="1" applyFill="1" applyAlignment="1">
      <alignment vertical="center" wrapText="1"/>
    </xf>
    <xf numFmtId="173" fontId="27" fillId="10" borderId="0" xfId="0" applyNumberFormat="1" applyFont="1" applyFill="1" applyAlignment="1">
      <alignment horizontal="left" wrapText="1"/>
    </xf>
    <xf numFmtId="2" fontId="27" fillId="10" borderId="0" xfId="0" applyNumberFormat="1" applyFont="1" applyFill="1" applyAlignment="1">
      <alignment wrapText="1"/>
    </xf>
    <xf numFmtId="4" fontId="27" fillId="10" borderId="0" xfId="0" applyNumberFormat="1" applyFont="1" applyFill="1" applyAlignment="1">
      <alignment horizontal="right" wrapText="1"/>
    </xf>
    <xf numFmtId="4" fontId="27" fillId="10" borderId="0" xfId="0" applyNumberFormat="1" applyFont="1" applyFill="1" applyAlignment="1">
      <alignment wrapText="1"/>
    </xf>
    <xf numFmtId="173" fontId="28" fillId="0" borderId="0" xfId="0" applyNumberFormat="1" applyFont="1" applyAlignment="1">
      <alignment horizontal="left" vertical="top"/>
    </xf>
    <xf numFmtId="173" fontId="28" fillId="0" borderId="0" xfId="0" applyNumberFormat="1" applyFont="1" applyAlignment="1">
      <alignment horizontal="left" vertical="center"/>
    </xf>
    <xf numFmtId="173" fontId="28" fillId="0" borderId="0" xfId="0" applyNumberFormat="1" applyFont="1"/>
    <xf numFmtId="173" fontId="28" fillId="0" borderId="0" xfId="0" quotePrefix="1" applyNumberFormat="1" applyFont="1" applyAlignment="1">
      <alignment vertical="center" wrapText="1"/>
    </xf>
    <xf numFmtId="173" fontId="28" fillId="0" borderId="0" xfId="0" applyNumberFormat="1" applyFont="1" applyAlignment="1">
      <alignment horizontal="left"/>
    </xf>
    <xf numFmtId="173" fontId="28" fillId="0" borderId="0" xfId="0" applyNumberFormat="1" applyFont="1" applyAlignment="1">
      <alignment vertical="center"/>
    </xf>
    <xf numFmtId="176" fontId="28" fillId="0" borderId="0" xfId="0" applyNumberFormat="1" applyFont="1"/>
    <xf numFmtId="39" fontId="28" fillId="0" borderId="0" xfId="0" applyNumberFormat="1" applyFont="1" applyAlignment="1">
      <alignment horizontal="right"/>
    </xf>
    <xf numFmtId="173" fontId="28" fillId="0" borderId="0" xfId="0" applyNumberFormat="1" applyFont="1" applyAlignment="1">
      <alignment horizontal="justify" vertical="center" wrapText="1"/>
    </xf>
    <xf numFmtId="173" fontId="27" fillId="10" borderId="21" xfId="0" applyNumberFormat="1" applyFont="1" applyFill="1" applyBorder="1" applyAlignment="1">
      <alignment vertical="center" wrapText="1"/>
    </xf>
    <xf numFmtId="173" fontId="27" fillId="10" borderId="21" xfId="0" applyNumberFormat="1" applyFont="1" applyFill="1" applyBorder="1" applyAlignment="1">
      <alignment horizontal="left" wrapText="1"/>
    </xf>
    <xf numFmtId="2" fontId="28" fillId="10" borderId="21" xfId="0" applyNumberFormat="1" applyFont="1" applyFill="1" applyBorder="1" applyAlignment="1">
      <alignment wrapText="1"/>
    </xf>
    <xf numFmtId="4" fontId="28" fillId="10" borderId="21" xfId="0" applyNumberFormat="1" applyFont="1" applyFill="1" applyBorder="1" applyAlignment="1">
      <alignment horizontal="right" wrapText="1"/>
    </xf>
    <xf numFmtId="4" fontId="27" fillId="10" borderId="21" xfId="0" applyNumberFormat="1" applyFont="1" applyFill="1" applyBorder="1" applyAlignment="1">
      <alignment vertical="center" wrapText="1"/>
    </xf>
    <xf numFmtId="173" fontId="27" fillId="0" borderId="0" xfId="0" applyNumberFormat="1" applyFont="1" applyAlignment="1">
      <alignment horizontal="left" vertical="top" wrapText="1"/>
    </xf>
    <xf numFmtId="173" fontId="27" fillId="0" borderId="0" xfId="0" applyNumberFormat="1" applyFont="1" applyAlignment="1">
      <alignment horizontal="left" wrapText="1"/>
    </xf>
    <xf numFmtId="4" fontId="28" fillId="0" borderId="0" xfId="0" applyNumberFormat="1" applyFont="1" applyAlignment="1" applyProtection="1">
      <alignment horizontal="right" wrapText="1"/>
      <protection locked="0"/>
    </xf>
    <xf numFmtId="4" fontId="27" fillId="0" borderId="0" xfId="0" applyNumberFormat="1" applyFont="1" applyAlignment="1">
      <alignment wrapText="1"/>
    </xf>
    <xf numFmtId="2" fontId="27" fillId="0" borderId="0" xfId="0" applyNumberFormat="1" applyFont="1" applyAlignment="1">
      <alignment wrapText="1"/>
    </xf>
    <xf numFmtId="4" fontId="27" fillId="0" borderId="0" xfId="0" applyNumberFormat="1" applyFont="1" applyAlignment="1">
      <alignment horizontal="right" wrapText="1"/>
    </xf>
    <xf numFmtId="173" fontId="28" fillId="10" borderId="0" xfId="0" applyNumberFormat="1" applyFont="1" applyFill="1" applyAlignment="1">
      <alignment horizontal="left" vertical="top" wrapText="1"/>
    </xf>
    <xf numFmtId="177" fontId="28" fillId="0" borderId="0" xfId="0" applyNumberFormat="1" applyFont="1" applyAlignment="1">
      <alignment horizontal="left"/>
    </xf>
    <xf numFmtId="4" fontId="28" fillId="0" borderId="0" xfId="0" applyNumberFormat="1" applyFont="1" applyAlignment="1">
      <alignment horizontal="right"/>
    </xf>
    <xf numFmtId="173" fontId="28" fillId="0" borderId="0" xfId="0" applyNumberFormat="1" applyFont="1" applyAlignment="1">
      <alignment horizontal="right"/>
    </xf>
    <xf numFmtId="173" fontId="28" fillId="0" borderId="0" xfId="0" applyNumberFormat="1" applyFont="1" applyAlignment="1">
      <alignment wrapText="1"/>
    </xf>
    <xf numFmtId="4" fontId="27" fillId="0" borderId="0" xfId="0" applyNumberFormat="1" applyFont="1"/>
    <xf numFmtId="4" fontId="28" fillId="0" borderId="0" xfId="5" applyNumberFormat="1" applyFont="1" applyBorder="1"/>
    <xf numFmtId="173" fontId="28" fillId="0" borderId="0" xfId="0" quotePrefix="1" applyNumberFormat="1" applyFont="1" applyAlignment="1">
      <alignment horizontal="left" vertical="center"/>
    </xf>
    <xf numFmtId="2" fontId="28" fillId="10" borderId="0" xfId="0" applyNumberFormat="1" applyFont="1" applyFill="1" applyAlignment="1">
      <alignment wrapText="1"/>
    </xf>
    <xf numFmtId="176" fontId="28" fillId="0" borderId="0" xfId="0" applyNumberFormat="1" applyFont="1" applyAlignment="1">
      <alignment vertical="center"/>
    </xf>
    <xf numFmtId="4" fontId="28" fillId="0" borderId="0" xfId="0" applyNumberFormat="1" applyFont="1" applyAlignment="1">
      <alignment horizontal="right" vertical="center"/>
    </xf>
    <xf numFmtId="177" fontId="28" fillId="0" borderId="0" xfId="0" applyNumberFormat="1" applyFont="1" applyAlignment="1">
      <alignment horizontal="left" vertical="center"/>
    </xf>
    <xf numFmtId="39" fontId="28" fillId="0" borderId="0" xfId="0" applyNumberFormat="1" applyFont="1" applyAlignment="1">
      <alignment vertical="center"/>
    </xf>
    <xf numFmtId="173" fontId="28" fillId="0" borderId="0" xfId="0" applyNumberFormat="1" applyFont="1" applyAlignment="1">
      <alignment horizontal="center"/>
    </xf>
    <xf numFmtId="173" fontId="28" fillId="0" borderId="0" xfId="0" applyNumberFormat="1" applyFont="1" applyAlignment="1">
      <alignment vertical="top"/>
    </xf>
    <xf numFmtId="1" fontId="28" fillId="0" borderId="0" xfId="0" applyNumberFormat="1" applyFont="1" applyAlignment="1">
      <alignment horizontal="center" wrapText="1"/>
    </xf>
    <xf numFmtId="173" fontId="28" fillId="0" borderId="21" xfId="0" applyNumberFormat="1" applyFont="1" applyBorder="1"/>
    <xf numFmtId="1" fontId="28" fillId="0" borderId="21" xfId="0" applyNumberFormat="1" applyFont="1" applyBorder="1" applyAlignment="1">
      <alignment horizontal="center" wrapText="1"/>
    </xf>
    <xf numFmtId="176" fontId="28" fillId="0" borderId="0" xfId="0" applyNumberFormat="1" applyFont="1" applyAlignment="1">
      <alignment horizontal="right"/>
    </xf>
    <xf numFmtId="1" fontId="27" fillId="0" borderId="0" xfId="0" applyNumberFormat="1" applyFont="1"/>
    <xf numFmtId="39" fontId="28" fillId="0" borderId="0" xfId="0" applyNumberFormat="1" applyFont="1"/>
    <xf numFmtId="173" fontId="28" fillId="0" borderId="0" xfId="0" applyNumberFormat="1" applyFont="1" applyAlignment="1">
      <alignment horizontal="right" vertical="center"/>
    </xf>
    <xf numFmtId="4" fontId="28" fillId="0" borderId="0" xfId="0" applyNumberFormat="1" applyFont="1" applyAlignment="1">
      <alignment vertical="center"/>
    </xf>
    <xf numFmtId="1" fontId="28" fillId="0" borderId="0" xfId="0" applyNumberFormat="1" applyFont="1"/>
    <xf numFmtId="177" fontId="28" fillId="0" borderId="0" xfId="0" applyNumberFormat="1" applyFont="1" applyAlignment="1">
      <alignment horizontal="left" vertical="top"/>
    </xf>
    <xf numFmtId="173" fontId="28" fillId="0" borderId="0" xfId="0" applyNumberFormat="1" applyFont="1" applyAlignment="1">
      <alignment horizontal="center" vertical="top" wrapText="1"/>
    </xf>
    <xf numFmtId="4" fontId="27" fillId="0" borderId="0" xfId="0" applyNumberFormat="1" applyFont="1" applyAlignment="1">
      <alignment horizontal="center" wrapText="1"/>
    </xf>
    <xf numFmtId="4" fontId="27" fillId="0" borderId="0" xfId="0" applyNumberFormat="1" applyFont="1" applyAlignment="1">
      <alignment vertical="center" wrapText="1"/>
    </xf>
    <xf numFmtId="165" fontId="28" fillId="0" borderId="0" xfId="5" applyFont="1" applyBorder="1" applyAlignment="1">
      <alignment vertical="top" wrapText="1"/>
    </xf>
    <xf numFmtId="165" fontId="28" fillId="0" borderId="0" xfId="5" applyFont="1" applyBorder="1" applyAlignment="1">
      <alignment horizontal="center" vertical="top" wrapText="1"/>
    </xf>
    <xf numFmtId="173" fontId="27" fillId="0" borderId="21" xfId="0" applyNumberFormat="1" applyFont="1" applyBorder="1" applyAlignment="1">
      <alignment vertical="center" wrapText="1"/>
    </xf>
    <xf numFmtId="173" fontId="27" fillId="0" borderId="21" xfId="0" applyNumberFormat="1" applyFont="1" applyBorder="1" applyAlignment="1">
      <alignment horizontal="left" wrapText="1"/>
    </xf>
    <xf numFmtId="2" fontId="27" fillId="0" borderId="21" xfId="0" applyNumberFormat="1" applyFont="1" applyBorder="1" applyAlignment="1">
      <alignment wrapText="1"/>
    </xf>
    <xf numFmtId="165" fontId="28" fillId="0" borderId="21" xfId="5" applyFont="1" applyBorder="1" applyAlignment="1">
      <alignment horizontal="center" vertical="top" wrapText="1"/>
    </xf>
    <xf numFmtId="165" fontId="28" fillId="0" borderId="21" xfId="5" applyFont="1" applyBorder="1" applyAlignment="1">
      <alignment vertical="top" wrapText="1"/>
    </xf>
    <xf numFmtId="4" fontId="27" fillId="0" borderId="21" xfId="0" applyNumberFormat="1" applyFont="1" applyBorder="1" applyAlignment="1">
      <alignment wrapText="1"/>
    </xf>
    <xf numFmtId="165" fontId="27" fillId="0" borderId="0" xfId="5" applyFont="1" applyBorder="1" applyAlignment="1">
      <alignment horizontal="center" vertical="top" wrapText="1"/>
    </xf>
    <xf numFmtId="165" fontId="27" fillId="0" borderId="0" xfId="5" applyFont="1" applyBorder="1" applyAlignment="1">
      <alignment vertical="top" wrapText="1"/>
    </xf>
    <xf numFmtId="4" fontId="28" fillId="0" borderId="0" xfId="0" applyNumberFormat="1" applyFont="1" applyAlignment="1">
      <alignment horizontal="center" vertical="top" wrapText="1"/>
    </xf>
    <xf numFmtId="4" fontId="27" fillId="0" borderId="0" xfId="0" applyNumberFormat="1" applyFont="1" applyAlignment="1">
      <alignment horizontal="left" vertical="top" wrapText="1"/>
    </xf>
    <xf numFmtId="4" fontId="28" fillId="0" borderId="0" xfId="32" applyNumberFormat="1" applyFont="1" applyBorder="1" applyAlignment="1">
      <alignment wrapText="1"/>
    </xf>
    <xf numFmtId="4" fontId="28" fillId="0" borderId="0" xfId="0" applyNumberFormat="1" applyFont="1" applyAlignment="1">
      <alignment horizontal="left" vertical="top" wrapText="1"/>
    </xf>
    <xf numFmtId="0" fontId="27" fillId="0" borderId="0" xfId="0" applyFont="1" applyAlignment="1">
      <alignment horizontal="left" vertical="top"/>
    </xf>
    <xf numFmtId="4" fontId="27" fillId="0" borderId="0" xfId="32" applyNumberFormat="1" applyFont="1" applyBorder="1" applyAlignment="1">
      <alignment wrapText="1"/>
    </xf>
    <xf numFmtId="0" fontId="27" fillId="0" borderId="0" xfId="0" applyFont="1" applyAlignment="1">
      <alignment horizontal="left"/>
    </xf>
    <xf numFmtId="1" fontId="28" fillId="0" borderId="0" xfId="0" applyNumberFormat="1" applyFont="1" applyAlignment="1">
      <alignment horizontal="center" vertical="top" wrapText="1"/>
    </xf>
    <xf numFmtId="0" fontId="28" fillId="0" borderId="0" xfId="0" applyFont="1" applyAlignment="1">
      <alignment horizontal="center" wrapText="1"/>
    </xf>
    <xf numFmtId="4" fontId="28" fillId="0" borderId="0" xfId="32" applyNumberFormat="1" applyFont="1" applyAlignment="1"/>
    <xf numFmtId="0" fontId="27" fillId="0" borderId="0" xfId="0" applyFont="1" applyAlignment="1">
      <alignment horizontal="left" vertical="top" wrapText="1"/>
    </xf>
    <xf numFmtId="0" fontId="28" fillId="0" borderId="0" xfId="34" applyFont="1" applyAlignment="1">
      <alignment horizontal="left" vertical="top" wrapText="1"/>
    </xf>
    <xf numFmtId="4" fontId="28" fillId="0" borderId="0" xfId="32" applyNumberFormat="1" applyFont="1" applyFill="1" applyBorder="1" applyAlignment="1">
      <alignment wrapText="1"/>
    </xf>
    <xf numFmtId="4" fontId="27" fillId="0" borderId="0" xfId="32" applyNumberFormat="1" applyFont="1" applyFill="1" applyBorder="1" applyAlignment="1">
      <alignment wrapText="1"/>
    </xf>
    <xf numFmtId="4" fontId="28" fillId="0" borderId="0" xfId="0" applyNumberFormat="1" applyFont="1" applyAlignment="1">
      <alignment horizontal="left"/>
    </xf>
    <xf numFmtId="4" fontId="30" fillId="0" borderId="0" xfId="0" applyNumberFormat="1" applyFont="1" applyAlignment="1">
      <alignment horizontal="centerContinuous"/>
    </xf>
    <xf numFmtId="4" fontId="28" fillId="0" borderId="0" xfId="0" applyNumberFormat="1" applyFont="1" applyAlignment="1">
      <alignment horizontal="centerContinuous"/>
    </xf>
    <xf numFmtId="4" fontId="27" fillId="0" borderId="0" xfId="0" applyNumberFormat="1" applyFont="1" applyAlignment="1">
      <alignment horizontal="left"/>
    </xf>
    <xf numFmtId="4" fontId="1" fillId="0" borderId="0" xfId="0" applyNumberFormat="1" applyFont="1" applyAlignment="1">
      <alignment horizontal="left"/>
    </xf>
    <xf numFmtId="175" fontId="1" fillId="0" borderId="0" xfId="32" applyFont="1"/>
    <xf numFmtId="175" fontId="1" fillId="0" borderId="0" xfId="32" applyFont="1" applyBorder="1"/>
    <xf numFmtId="4" fontId="27" fillId="2" borderId="0" xfId="0" applyNumberFormat="1" applyFont="1" applyFill="1" applyAlignment="1">
      <alignment horizontal="left"/>
    </xf>
    <xf numFmtId="4" fontId="27" fillId="2" borderId="0" xfId="0" applyNumberFormat="1" applyFont="1" applyFill="1"/>
    <xf numFmtId="175" fontId="27" fillId="2" borderId="0" xfId="32" applyFont="1" applyFill="1" applyBorder="1"/>
    <xf numFmtId="4" fontId="28" fillId="2" borderId="0" xfId="0" applyNumberFormat="1" applyFont="1" applyFill="1" applyAlignment="1">
      <alignment horizontal="left"/>
    </xf>
    <xf numFmtId="4" fontId="28" fillId="2" borderId="0" xfId="0" applyNumberFormat="1" applyFont="1" applyFill="1"/>
    <xf numFmtId="4" fontId="1" fillId="2" borderId="0" xfId="0" applyNumberFormat="1" applyFont="1" applyFill="1"/>
    <xf numFmtId="175" fontId="1" fillId="2" borderId="0" xfId="32" applyFont="1" applyFill="1" applyBorder="1"/>
    <xf numFmtId="4" fontId="1" fillId="0" borderId="0" xfId="0" applyNumberFormat="1" applyFont="1" applyAlignment="1">
      <alignment vertical="center"/>
    </xf>
    <xf numFmtId="4" fontId="1" fillId="2" borderId="0" xfId="0" applyNumberFormat="1" applyFont="1" applyFill="1" applyAlignment="1">
      <alignment vertical="center"/>
    </xf>
    <xf numFmtId="43" fontId="57" fillId="0" borderId="0" xfId="0" applyNumberFormat="1" applyFont="1"/>
    <xf numFmtId="170" fontId="83" fillId="0" borderId="0" xfId="0" applyNumberFormat="1" applyFont="1"/>
    <xf numFmtId="170" fontId="57" fillId="0" borderId="0" xfId="0" applyNumberFormat="1" applyFont="1"/>
    <xf numFmtId="2" fontId="84" fillId="0" borderId="0" xfId="0" applyNumberFormat="1" applyFont="1" applyAlignment="1">
      <alignment vertical="top" wrapText="1"/>
    </xf>
    <xf numFmtId="170" fontId="85" fillId="0" borderId="0" xfId="18" applyNumberFormat="1" applyFont="1" applyFill="1" applyAlignment="1">
      <alignment horizontal="right"/>
    </xf>
    <xf numFmtId="169" fontId="86" fillId="0" borderId="0" xfId="2" applyNumberFormat="1" applyFont="1" applyAlignment="1">
      <alignment wrapText="1"/>
    </xf>
    <xf numFmtId="169" fontId="86" fillId="0" borderId="27" xfId="2" applyNumberFormat="1" applyFont="1" applyBorder="1" applyAlignment="1">
      <alignment wrapText="1"/>
    </xf>
    <xf numFmtId="173" fontId="67" fillId="0" borderId="0" xfId="0" applyNumberFormat="1" applyFont="1" applyAlignment="1">
      <alignment horizontal="left" vertical="center"/>
    </xf>
    <xf numFmtId="2" fontId="87" fillId="0" borderId="0" xfId="0" applyNumberFormat="1" applyFont="1" applyAlignment="1">
      <alignment horizontal="center"/>
    </xf>
    <xf numFmtId="4" fontId="70" fillId="0" borderId="0" xfId="0" applyNumberFormat="1" applyFont="1" applyProtection="1">
      <protection locked="0"/>
    </xf>
    <xf numFmtId="4" fontId="28" fillId="0" borderId="0" xfId="0" applyNumberFormat="1" applyFont="1" applyProtection="1">
      <protection locked="0"/>
    </xf>
    <xf numFmtId="4" fontId="70" fillId="0" borderId="9" xfId="0" applyNumberFormat="1" applyFont="1" applyBorder="1" applyProtection="1">
      <protection locked="0"/>
    </xf>
    <xf numFmtId="2" fontId="28" fillId="0" borderId="0" xfId="0" applyNumberFormat="1" applyFont="1" applyProtection="1">
      <protection locked="0"/>
    </xf>
    <xf numFmtId="0" fontId="28" fillId="0" borderId="0" xfId="0" applyFont="1" applyProtection="1">
      <protection locked="0"/>
    </xf>
    <xf numFmtId="2" fontId="28" fillId="0" borderId="0" xfId="0" applyNumberFormat="1" applyFont="1" applyAlignment="1" applyProtection="1">
      <alignment horizontal="right"/>
      <protection locked="0"/>
    </xf>
    <xf numFmtId="4" fontId="28" fillId="0" borderId="0" xfId="3" applyNumberFormat="1" applyFont="1" applyProtection="1">
      <protection locked="0"/>
    </xf>
    <xf numFmtId="4" fontId="71" fillId="0" borderId="0" xfId="0" applyNumberFormat="1" applyFont="1" applyProtection="1">
      <protection locked="0"/>
    </xf>
    <xf numFmtId="170" fontId="28" fillId="0" borderId="0" xfId="0" applyNumberFormat="1" applyFont="1" applyAlignment="1" applyProtection="1">
      <alignment horizontal="right"/>
      <protection locked="0"/>
    </xf>
    <xf numFmtId="49" fontId="28" fillId="0" borderId="0" xfId="0" applyNumberFormat="1" applyFont="1" applyAlignment="1" applyProtection="1">
      <alignment wrapText="1"/>
      <protection locked="0"/>
    </xf>
    <xf numFmtId="170" fontId="1" fillId="0" borderId="0" xfId="0" applyNumberFormat="1" applyFont="1" applyProtection="1">
      <protection locked="0"/>
    </xf>
    <xf numFmtId="170" fontId="1" fillId="0" borderId="0" xfId="0" applyNumberFormat="1" applyFont="1" applyAlignment="1" applyProtection="1">
      <alignment horizontal="right"/>
      <protection locked="0"/>
    </xf>
    <xf numFmtId="170" fontId="0" fillId="0" borderId="0" xfId="0" applyNumberFormat="1" applyProtection="1">
      <protection locked="0"/>
    </xf>
    <xf numFmtId="169" fontId="0" fillId="0" borderId="0" xfId="0" applyNumberFormat="1" applyAlignment="1" applyProtection="1">
      <alignment horizontal="right"/>
      <protection locked="0"/>
    </xf>
    <xf numFmtId="169" fontId="0" fillId="0" borderId="0" xfId="0" applyNumberFormat="1" applyProtection="1">
      <protection locked="0"/>
    </xf>
    <xf numFmtId="170" fontId="1" fillId="0" borderId="9" xfId="0" applyNumberFormat="1" applyFont="1" applyBorder="1" applyProtection="1">
      <protection locked="0"/>
    </xf>
    <xf numFmtId="170" fontId="0" fillId="0" borderId="0" xfId="0" applyNumberFormat="1" applyAlignment="1" applyProtection="1">
      <alignment vertical="center"/>
      <protection locked="0"/>
    </xf>
    <xf numFmtId="169" fontId="1" fillId="0" borderId="0" xfId="0" applyNumberFormat="1" applyFont="1" applyProtection="1">
      <protection locked="0"/>
    </xf>
    <xf numFmtId="170" fontId="1" fillId="0" borderId="0" xfId="0" applyNumberFormat="1" applyFont="1" applyAlignment="1" applyProtection="1">
      <alignment vertical="center"/>
      <protection locked="0"/>
    </xf>
    <xf numFmtId="4" fontId="34" fillId="0" borderId="0" xfId="0" applyNumberFormat="1" applyFont="1" applyAlignment="1" applyProtection="1">
      <alignment wrapText="1"/>
      <protection locked="0"/>
    </xf>
    <xf numFmtId="4" fontId="31" fillId="0" borderId="0" xfId="0" applyNumberFormat="1" applyFont="1" applyAlignment="1" applyProtection="1">
      <alignment horizontal="right" wrapText="1"/>
      <protection locked="0"/>
    </xf>
    <xf numFmtId="4" fontId="34" fillId="0" borderId="26" xfId="0" applyNumberFormat="1" applyFont="1" applyBorder="1" applyAlignment="1" applyProtection="1">
      <alignment wrapText="1"/>
      <protection locked="0"/>
    </xf>
    <xf numFmtId="2" fontId="34" fillId="0" borderId="0" xfId="0" applyNumberFormat="1" applyFont="1" applyAlignment="1" applyProtection="1">
      <alignment wrapText="1"/>
      <protection locked="0"/>
    </xf>
    <xf numFmtId="173" fontId="28" fillId="0" borderId="0" xfId="0" applyNumberFormat="1" applyFont="1" applyAlignment="1" applyProtection="1">
      <alignment vertical="top" wrapText="1"/>
      <protection locked="0"/>
    </xf>
    <xf numFmtId="39" fontId="28" fillId="0" borderId="0" xfId="0" applyNumberFormat="1" applyFont="1" applyAlignment="1" applyProtection="1">
      <alignment horizontal="right"/>
      <protection locked="0"/>
    </xf>
    <xf numFmtId="4" fontId="28" fillId="10" borderId="21" xfId="0" applyNumberFormat="1" applyFont="1" applyFill="1" applyBorder="1" applyAlignment="1" applyProtection="1">
      <alignment horizontal="right" wrapText="1"/>
      <protection locked="0"/>
    </xf>
    <xf numFmtId="4" fontId="27" fillId="10" borderId="0" xfId="0" applyNumberFormat="1" applyFont="1" applyFill="1" applyAlignment="1" applyProtection="1">
      <alignment horizontal="right" wrapText="1"/>
      <protection locked="0"/>
    </xf>
    <xf numFmtId="4" fontId="27" fillId="0" borderId="0" xfId="0" applyNumberFormat="1" applyFont="1" applyAlignment="1" applyProtection="1">
      <alignment horizontal="right" wrapText="1"/>
      <protection locked="0"/>
    </xf>
    <xf numFmtId="4" fontId="28" fillId="0" borderId="0" xfId="0" applyNumberFormat="1" applyFont="1" applyAlignment="1" applyProtection="1">
      <alignment horizontal="right"/>
      <protection locked="0"/>
    </xf>
    <xf numFmtId="173" fontId="28" fillId="0" borderId="0" xfId="0" applyNumberFormat="1" applyFont="1" applyProtection="1">
      <protection locked="0"/>
    </xf>
    <xf numFmtId="173" fontId="27" fillId="0" borderId="0" xfId="0" applyNumberFormat="1" applyFont="1" applyProtection="1">
      <protection locked="0"/>
    </xf>
    <xf numFmtId="4" fontId="27" fillId="0" borderId="0" xfId="0" applyNumberFormat="1" applyFont="1" applyProtection="1">
      <protection locked="0"/>
    </xf>
    <xf numFmtId="173" fontId="71" fillId="0" borderId="0" xfId="0" applyNumberFormat="1" applyFont="1" applyProtection="1">
      <protection locked="0"/>
    </xf>
    <xf numFmtId="4" fontId="71" fillId="0" borderId="0" xfId="0" applyNumberFormat="1" applyFont="1" applyAlignment="1" applyProtection="1">
      <alignment horizontal="right"/>
      <protection locked="0"/>
    </xf>
    <xf numFmtId="39" fontId="71" fillId="0" borderId="0" xfId="0" applyNumberFormat="1" applyFont="1" applyAlignment="1" applyProtection="1">
      <alignment horizontal="right"/>
      <protection locked="0"/>
    </xf>
    <xf numFmtId="173" fontId="71" fillId="0" borderId="0" xfId="0" applyNumberFormat="1" applyFont="1" applyAlignment="1" applyProtection="1">
      <alignment vertical="top" wrapText="1"/>
      <protection locked="0"/>
    </xf>
    <xf numFmtId="4" fontId="71" fillId="0" borderId="0" xfId="0" applyNumberFormat="1" applyFont="1" applyAlignment="1" applyProtection="1">
      <alignment horizontal="right" wrapText="1"/>
      <protection locked="0"/>
    </xf>
    <xf numFmtId="39" fontId="28" fillId="0" borderId="0" xfId="0" applyNumberFormat="1" applyFont="1" applyAlignment="1" applyProtection="1">
      <alignment vertical="center"/>
      <protection locked="0"/>
    </xf>
    <xf numFmtId="2" fontId="28" fillId="0" borderId="0" xfId="0" applyNumberFormat="1" applyFont="1" applyAlignment="1" applyProtection="1">
      <alignment wrapText="1"/>
      <protection locked="0"/>
    </xf>
    <xf numFmtId="4" fontId="28" fillId="0" borderId="21" xfId="0" applyNumberFormat="1" applyFont="1" applyBorder="1" applyAlignment="1" applyProtection="1">
      <alignment horizontal="right" wrapText="1"/>
      <protection locked="0"/>
    </xf>
    <xf numFmtId="4" fontId="28" fillId="0" borderId="0" xfId="0" applyNumberFormat="1" applyFont="1" applyAlignment="1" applyProtection="1">
      <alignment horizontal="right" vertical="center"/>
      <protection locked="0"/>
    </xf>
    <xf numFmtId="39" fontId="28" fillId="0" borderId="0" xfId="0" applyNumberFormat="1" applyFont="1" applyProtection="1">
      <protection locked="0"/>
    </xf>
    <xf numFmtId="173" fontId="28" fillId="0" borderId="0" xfId="0" applyNumberFormat="1" applyFont="1" applyAlignment="1" applyProtection="1">
      <alignment vertical="center"/>
      <protection locked="0"/>
    </xf>
    <xf numFmtId="39" fontId="75" fillId="0" borderId="10" xfId="0" applyNumberFormat="1" applyFont="1" applyBorder="1" applyAlignment="1" applyProtection="1">
      <alignment horizontal="right"/>
      <protection locked="0"/>
    </xf>
    <xf numFmtId="4" fontId="28" fillId="0" borderId="0" xfId="0" applyNumberFormat="1" applyFont="1" applyAlignment="1" applyProtection="1">
      <alignment vertical="center"/>
      <protection locked="0"/>
    </xf>
    <xf numFmtId="170" fontId="14" fillId="0" borderId="0" xfId="18" applyNumberFormat="1" applyFont="1" applyFill="1" applyAlignment="1" applyProtection="1">
      <alignment horizontal="right"/>
      <protection locked="0"/>
    </xf>
    <xf numFmtId="170" fontId="14" fillId="0" borderId="0" xfId="18" applyNumberFormat="1" applyFont="1" applyFill="1" applyBorder="1" applyAlignment="1" applyProtection="1">
      <alignment horizontal="right"/>
      <protection locked="0"/>
    </xf>
    <xf numFmtId="170" fontId="12" fillId="0" borderId="0" xfId="18" applyNumberFormat="1" applyFont="1" applyFill="1" applyAlignment="1" applyProtection="1">
      <alignment horizontal="right"/>
      <protection locked="0"/>
    </xf>
    <xf numFmtId="170" fontId="22" fillId="0" borderId="0" xfId="18" applyNumberFormat="1" applyFont="1" applyFill="1" applyAlignment="1" applyProtection="1">
      <alignment horizontal="right"/>
      <protection locked="0"/>
    </xf>
    <xf numFmtId="170" fontId="12" fillId="0" borderId="0" xfId="18" applyNumberFormat="1" applyFont="1" applyFill="1" applyBorder="1" applyAlignment="1" applyProtection="1">
      <alignment horizontal="right"/>
      <protection locked="0"/>
    </xf>
    <xf numFmtId="4" fontId="14" fillId="0" borderId="0" xfId="18" applyNumberFormat="1" applyFont="1" applyFill="1" applyAlignment="1" applyProtection="1">
      <alignment horizontal="right"/>
      <protection locked="0"/>
    </xf>
    <xf numFmtId="170" fontId="20" fillId="0" borderId="9" xfId="18" applyNumberFormat="1" applyFont="1" applyFill="1" applyBorder="1" applyAlignment="1" applyProtection="1">
      <alignment horizontal="right"/>
      <protection locked="0"/>
    </xf>
    <xf numFmtId="170" fontId="20" fillId="0" borderId="0" xfId="18" applyNumberFormat="1" applyFont="1" applyBorder="1" applyAlignment="1" applyProtection="1">
      <alignment horizontal="right"/>
      <protection locked="0"/>
    </xf>
    <xf numFmtId="170" fontId="2" fillId="0" borderId="22" xfId="0" applyNumberFormat="1" applyFont="1" applyBorder="1" applyProtection="1">
      <protection locked="0"/>
    </xf>
    <xf numFmtId="170" fontId="2" fillId="0" borderId="0" xfId="0" applyNumberFormat="1" applyFont="1" applyProtection="1">
      <protection locked="0"/>
    </xf>
    <xf numFmtId="170" fontId="20" fillId="0" borderId="0" xfId="18" applyNumberFormat="1" applyFont="1" applyFill="1" applyBorder="1" applyAlignment="1" applyProtection="1">
      <alignment horizontal="right"/>
      <protection locked="0"/>
    </xf>
    <xf numFmtId="170" fontId="2" fillId="0" borderId="0" xfId="18" applyNumberFormat="1" applyFont="1" applyFill="1" applyProtection="1">
      <protection locked="0"/>
    </xf>
    <xf numFmtId="0" fontId="21" fillId="4" borderId="0" xfId="11" applyFont="1" applyFill="1" applyProtection="1">
      <protection locked="0"/>
    </xf>
    <xf numFmtId="0" fontId="14" fillId="0" borderId="0" xfId="11" applyFont="1" applyProtection="1">
      <protection locked="0"/>
    </xf>
    <xf numFmtId="169" fontId="46" fillId="0" borderId="27" xfId="2" applyNumberFormat="1" applyFont="1" applyBorder="1" applyAlignment="1" applyProtection="1">
      <alignment wrapText="1"/>
      <protection locked="0"/>
    </xf>
    <xf numFmtId="169" fontId="45" fillId="8" borderId="27" xfId="2" applyNumberFormat="1" applyFont="1" applyFill="1" applyBorder="1" applyAlignment="1" applyProtection="1">
      <alignment wrapText="1"/>
      <protection locked="0"/>
    </xf>
    <xf numFmtId="169" fontId="46" fillId="0" borderId="0" xfId="2" applyNumberFormat="1" applyFont="1" applyAlignment="1" applyProtection="1">
      <alignment wrapText="1"/>
      <protection locked="0"/>
    </xf>
    <xf numFmtId="170" fontId="14" fillId="0" borderId="23" xfId="18" applyNumberFormat="1" applyFont="1" applyFill="1" applyBorder="1" applyAlignment="1" applyProtection="1">
      <alignment horizontal="right"/>
      <protection locked="0"/>
    </xf>
    <xf numFmtId="172" fontId="2" fillId="0" borderId="0" xfId="18" applyNumberFormat="1" applyFont="1" applyFill="1" applyProtection="1">
      <protection locked="0"/>
    </xf>
    <xf numFmtId="172" fontId="14" fillId="0" borderId="0" xfId="18" applyNumberFormat="1" applyFont="1" applyFill="1" applyAlignment="1" applyProtection="1">
      <alignment horizontal="right"/>
      <protection locked="0"/>
    </xf>
    <xf numFmtId="170" fontId="23" fillId="0" borderId="0" xfId="18" applyNumberFormat="1" applyFont="1" applyFill="1" applyBorder="1" applyAlignment="1" applyProtection="1">
      <alignment horizontal="right"/>
      <protection locked="0"/>
    </xf>
    <xf numFmtId="172" fontId="14" fillId="0" borderId="23" xfId="18" applyNumberFormat="1" applyFont="1" applyFill="1" applyBorder="1" applyAlignment="1" applyProtection="1">
      <alignment horizontal="right"/>
      <protection locked="0"/>
    </xf>
    <xf numFmtId="2" fontId="42" fillId="0" borderId="0" xfId="0" applyNumberFormat="1" applyFont="1" applyAlignment="1" applyProtection="1">
      <alignment horizontal="center"/>
      <protection locked="0"/>
    </xf>
    <xf numFmtId="4" fontId="28" fillId="0" borderId="0" xfId="0" applyNumberFormat="1" applyFont="1" applyAlignment="1" applyProtection="1">
      <alignment wrapText="1"/>
      <protection locked="0"/>
    </xf>
    <xf numFmtId="4" fontId="27" fillId="0" borderId="0" xfId="0" applyNumberFormat="1" applyFont="1" applyAlignment="1" applyProtection="1">
      <alignment wrapText="1"/>
      <protection locked="0"/>
    </xf>
    <xf numFmtId="43" fontId="65" fillId="0" borderId="0" xfId="0" applyNumberFormat="1" applyFont="1" applyProtection="1">
      <protection locked="0"/>
    </xf>
    <xf numFmtId="43" fontId="65" fillId="0" borderId="9" xfId="0" applyNumberFormat="1" applyFont="1" applyBorder="1" applyProtection="1">
      <protection locked="0"/>
    </xf>
    <xf numFmtId="43" fontId="28" fillId="0" borderId="0" xfId="0" applyNumberFormat="1" applyFont="1" applyAlignment="1" applyProtection="1">
      <alignment horizontal="center"/>
      <protection locked="0"/>
    </xf>
    <xf numFmtId="43" fontId="1" fillId="0" borderId="0" xfId="3" applyNumberFormat="1" applyFont="1" applyProtection="1">
      <protection locked="0"/>
    </xf>
    <xf numFmtId="43" fontId="28" fillId="0" borderId="0" xfId="0" applyNumberFormat="1" applyFont="1" applyAlignment="1" applyProtection="1">
      <alignment wrapText="1"/>
      <protection locked="0"/>
    </xf>
    <xf numFmtId="173" fontId="27" fillId="0" borderId="0" xfId="0" applyNumberFormat="1" applyFont="1" applyAlignment="1">
      <alignment wrapText="1"/>
    </xf>
    <xf numFmtId="173" fontId="28" fillId="0" borderId="0" xfId="0" applyNumberFormat="1" applyFont="1" applyAlignment="1">
      <alignment wrapText="1"/>
    </xf>
    <xf numFmtId="1" fontId="18" fillId="0" borderId="0" xfId="0" applyNumberFormat="1" applyFont="1" applyAlignment="1">
      <alignment wrapText="1"/>
    </xf>
    <xf numFmtId="1" fontId="17" fillId="0" borderId="0" xfId="0" applyNumberFormat="1" applyFont="1" applyAlignment="1">
      <alignment vertical="top" wrapText="1"/>
    </xf>
    <xf numFmtId="1" fontId="18" fillId="0" borderId="0" xfId="0" applyNumberFormat="1" applyFont="1" applyAlignment="1">
      <alignment horizontal="right" wrapText="1"/>
    </xf>
    <xf numFmtId="0" fontId="0" fillId="0" borderId="0" xfId="0" applyAlignment="1">
      <alignment vertical="top" wrapText="1"/>
    </xf>
    <xf numFmtId="173" fontId="28" fillId="0" borderId="0" xfId="26" applyFont="1" applyAlignment="1" applyProtection="1">
      <alignment horizontal="right" vertical="center"/>
      <protection locked="0"/>
    </xf>
    <xf numFmtId="0" fontId="0" fillId="0" borderId="0" xfId="0" applyAlignment="1"/>
    <xf numFmtId="0" fontId="1" fillId="0" borderId="0" xfId="0" applyFont="1" applyProtection="1">
      <protection locked="0"/>
    </xf>
  </cellXfs>
  <cellStyles count="35">
    <cellStyle name="Euro" xfId="32" xr:uid="{00000000-0005-0000-0000-000000000000}"/>
    <cellStyle name="Keš" xfId="1" xr:uid="{00000000-0005-0000-0000-000001000000}"/>
    <cellStyle name="Navadno" xfId="0" builtinId="0"/>
    <cellStyle name="Navadno 10" xfId="28" xr:uid="{00000000-0005-0000-0000-000003000000}"/>
    <cellStyle name="Navadno 2" xfId="2" xr:uid="{00000000-0005-0000-0000-000004000000}"/>
    <cellStyle name="Navadno 2 2" xfId="3" xr:uid="{00000000-0005-0000-0000-000005000000}"/>
    <cellStyle name="Navadno 2 3" xfId="10" xr:uid="{00000000-0005-0000-0000-000006000000}"/>
    <cellStyle name="Navadno 2 3 2" xfId="11" xr:uid="{00000000-0005-0000-0000-000007000000}"/>
    <cellStyle name="Navadno 3" xfId="12" xr:uid="{00000000-0005-0000-0000-000008000000}"/>
    <cellStyle name="Navadno 3 2" xfId="29" xr:uid="{00000000-0005-0000-0000-000009000000}"/>
    <cellStyle name="Navadno 4" xfId="9" xr:uid="{00000000-0005-0000-0000-00000A000000}"/>
    <cellStyle name="Navadno 4 2" xfId="13" xr:uid="{00000000-0005-0000-0000-00000B000000}"/>
    <cellStyle name="Navadno 5" xfId="25" xr:uid="{00000000-0005-0000-0000-00000C000000}"/>
    <cellStyle name="Navadno 6" xfId="26" xr:uid="{00000000-0005-0000-0000-00000D000000}"/>
    <cellStyle name="Navadno_GRADBENO-OBRT.DELA" xfId="34" xr:uid="{00000000-0005-0000-0000-00000E000000}"/>
    <cellStyle name="Navadno_Župančičeva 10 12 - popis del" xfId="33" xr:uid="{00000000-0005-0000-0000-00000F000000}"/>
    <cellStyle name="Normal 2" xfId="14" xr:uid="{00000000-0005-0000-0000-000010000000}"/>
    <cellStyle name="Normal_Baza" xfId="15" xr:uid="{00000000-0005-0000-0000-000011000000}"/>
    <cellStyle name="Odstotek 2" xfId="16" xr:uid="{00000000-0005-0000-0000-000012000000}"/>
    <cellStyle name="Odstotek 3" xfId="17" xr:uid="{00000000-0005-0000-0000-000013000000}"/>
    <cellStyle name="Slog 2" xfId="30" xr:uid="{00000000-0005-0000-0000-000014000000}"/>
    <cellStyle name="tekst-levo" xfId="4" xr:uid="{00000000-0005-0000-0000-000015000000}"/>
    <cellStyle name="Valuta 2" xfId="18" xr:uid="{00000000-0005-0000-0000-000016000000}"/>
    <cellStyle name="Valuta 2 2" xfId="19" xr:uid="{00000000-0005-0000-0000-000017000000}"/>
    <cellStyle name="Valuta 2 3" xfId="20" xr:uid="{00000000-0005-0000-0000-000018000000}"/>
    <cellStyle name="Valuta 3" xfId="21" xr:uid="{00000000-0005-0000-0000-000019000000}"/>
    <cellStyle name="Valuta 7" xfId="31" xr:uid="{00000000-0005-0000-0000-00001A000000}"/>
    <cellStyle name="Vejica" xfId="5" builtinId="3"/>
    <cellStyle name="Vejica 2" xfId="6" xr:uid="{00000000-0005-0000-0000-00001C000000}"/>
    <cellStyle name="Vejica 2 2" xfId="22" xr:uid="{00000000-0005-0000-0000-00001D000000}"/>
    <cellStyle name="Vejica 3" xfId="7" xr:uid="{00000000-0005-0000-0000-00001E000000}"/>
    <cellStyle name="Vejica 3 2" xfId="23" xr:uid="{00000000-0005-0000-0000-00001F000000}"/>
    <cellStyle name="Vejica 4" xfId="8" xr:uid="{00000000-0005-0000-0000-000020000000}"/>
    <cellStyle name="Vejica 4 2" xfId="24" xr:uid="{00000000-0005-0000-0000-000021000000}"/>
    <cellStyle name="Vejica 55" xfId="27" xr:uid="{00000000-0005-0000-0000-00002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MATJAZ\ARHIV\Matarhiv-40\Podbrdo-Petrovo_Brdo\Elaborat%20zapore\Popis%20za%20zapor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JOZE\Arhiv-pepi\e\grosuplje-adamiceva-PZI\Elaborat%20zapore\Popis%20za%20zap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ik"/>
      <sheetName val="Zapora"/>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ik"/>
      <sheetName val="PREDRAČUN"/>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298"/>
  <sheetViews>
    <sheetView view="pageBreakPreview" topLeftCell="A36" zoomScaleNormal="100" zoomScaleSheetLayoutView="100" workbookViewId="0">
      <selection activeCell="C41" sqref="C41"/>
    </sheetView>
  </sheetViews>
  <sheetFormatPr defaultRowHeight="12.75"/>
  <cols>
    <col min="1" max="1" width="11.5703125" style="245" bestFit="1" customWidth="1"/>
    <col min="3" max="3" width="41.140625" style="133" customWidth="1"/>
    <col min="4" max="4" width="21" customWidth="1"/>
  </cols>
  <sheetData>
    <row r="1" spans="1:4" ht="12.75" customHeight="1">
      <c r="A1" s="242"/>
      <c r="B1" s="25"/>
      <c r="C1" s="70"/>
      <c r="D1" s="25"/>
    </row>
    <row r="2" spans="1:4">
      <c r="A2" s="242"/>
      <c r="B2" s="25"/>
      <c r="C2" s="70"/>
      <c r="D2" s="25"/>
    </row>
    <row r="3" spans="1:4" ht="15.75">
      <c r="A3" s="243" t="s">
        <v>0</v>
      </c>
      <c r="B3" s="237"/>
      <c r="C3" s="70"/>
      <c r="D3" s="25"/>
    </row>
    <row r="4" spans="1:4" ht="15.75">
      <c r="A4" s="243" t="s">
        <v>1</v>
      </c>
      <c r="B4" s="237"/>
      <c r="C4" s="70"/>
      <c r="D4" s="25"/>
    </row>
    <row r="5" spans="1:4">
      <c r="A5" s="242"/>
      <c r="B5" s="25"/>
      <c r="C5" s="70"/>
      <c r="D5" s="25"/>
    </row>
    <row r="6" spans="1:4">
      <c r="A6" s="244" t="s">
        <v>2</v>
      </c>
      <c r="B6" s="25"/>
      <c r="C6" s="70"/>
      <c r="D6" s="25"/>
    </row>
    <row r="7" spans="1:4" ht="87.75" customHeight="1">
      <c r="A7" s="242"/>
      <c r="B7" s="25"/>
      <c r="C7" s="239" t="s">
        <v>3</v>
      </c>
      <c r="D7" s="25"/>
    </row>
    <row r="8" spans="1:4">
      <c r="A8" s="244" t="s">
        <v>4</v>
      </c>
      <c r="B8" s="25"/>
      <c r="C8" s="70"/>
      <c r="D8" s="25"/>
    </row>
    <row r="9" spans="1:4" ht="75" customHeight="1">
      <c r="A9" s="242"/>
      <c r="B9" s="25"/>
      <c r="C9" s="239" t="s">
        <v>5</v>
      </c>
      <c r="D9" s="25"/>
    </row>
    <row r="10" spans="1:4">
      <c r="A10" s="242"/>
      <c r="B10" s="25"/>
      <c r="C10" s="70"/>
      <c r="D10" s="25"/>
    </row>
    <row r="11" spans="1:4" ht="100.5" customHeight="1">
      <c r="A11" s="244" t="s">
        <v>6</v>
      </c>
      <c r="B11" s="25"/>
      <c r="C11" s="239" t="s">
        <v>7</v>
      </c>
      <c r="D11" s="25"/>
    </row>
    <row r="12" spans="1:4">
      <c r="A12" s="242"/>
      <c r="B12" s="25"/>
      <c r="C12" s="70"/>
      <c r="D12" s="25"/>
    </row>
    <row r="13" spans="1:4">
      <c r="A13" s="244" t="s">
        <v>8</v>
      </c>
      <c r="B13" s="25"/>
      <c r="C13" s="70"/>
      <c r="D13" s="25"/>
    </row>
    <row r="14" spans="1:4" ht="69" customHeight="1">
      <c r="A14" s="242"/>
      <c r="B14" s="25"/>
      <c r="C14" s="240" t="s">
        <v>9</v>
      </c>
      <c r="D14" s="25"/>
    </row>
    <row r="15" spans="1:4" ht="112.5" customHeight="1">
      <c r="A15" s="242"/>
      <c r="B15" s="25"/>
      <c r="C15" s="239" t="s">
        <v>10</v>
      </c>
      <c r="D15" s="25"/>
    </row>
    <row r="16" spans="1:4">
      <c r="A16" s="242"/>
      <c r="B16" s="25"/>
      <c r="C16" s="70"/>
      <c r="D16" s="25"/>
    </row>
    <row r="17" spans="1:4">
      <c r="A17" s="244" t="s">
        <v>11</v>
      </c>
      <c r="B17" s="25"/>
      <c r="C17" s="70"/>
      <c r="D17" s="25"/>
    </row>
    <row r="18" spans="1:4" ht="72" customHeight="1">
      <c r="A18" s="242"/>
      <c r="B18" s="25"/>
      <c r="C18" s="240" t="s">
        <v>12</v>
      </c>
      <c r="D18" s="25"/>
    </row>
    <row r="19" spans="1:4">
      <c r="A19" s="242"/>
      <c r="B19" s="25"/>
      <c r="C19" s="70"/>
      <c r="D19" s="25"/>
    </row>
    <row r="20" spans="1:4" ht="132.75" customHeight="1">
      <c r="A20" s="244" t="s">
        <v>13</v>
      </c>
      <c r="B20" s="25"/>
      <c r="C20" s="240" t="s">
        <v>14</v>
      </c>
      <c r="D20" s="25"/>
    </row>
    <row r="21" spans="1:4">
      <c r="A21" s="242"/>
      <c r="B21" s="25"/>
      <c r="C21" s="240"/>
      <c r="D21" s="25"/>
    </row>
    <row r="22" spans="1:4" ht="25.5">
      <c r="A22" s="244" t="s">
        <v>15</v>
      </c>
      <c r="B22" s="238"/>
      <c r="C22" s="70" t="s">
        <v>16</v>
      </c>
      <c r="D22" s="25"/>
    </row>
    <row r="23" spans="1:4">
      <c r="A23" s="242"/>
      <c r="B23" s="238"/>
      <c r="C23" s="70"/>
      <c r="D23" s="25"/>
    </row>
    <row r="24" spans="1:4">
      <c r="A24" s="242"/>
      <c r="B24" s="238"/>
      <c r="C24" s="70"/>
      <c r="D24" s="25"/>
    </row>
    <row r="25" spans="1:4" ht="25.5">
      <c r="A25" s="244" t="s">
        <v>17</v>
      </c>
      <c r="B25" s="238"/>
      <c r="C25" s="70" t="s">
        <v>18</v>
      </c>
      <c r="D25" s="25"/>
    </row>
    <row r="26" spans="1:4">
      <c r="A26" s="242"/>
      <c r="B26" s="238"/>
      <c r="C26" s="70"/>
      <c r="D26" s="25"/>
    </row>
    <row r="27" spans="1:4" ht="46.5" customHeight="1">
      <c r="A27" s="244" t="s">
        <v>19</v>
      </c>
      <c r="B27" s="238"/>
      <c r="C27" s="70" t="s">
        <v>20</v>
      </c>
      <c r="D27" s="25"/>
    </row>
    <row r="28" spans="1:4">
      <c r="A28" s="242"/>
      <c r="B28" s="238"/>
      <c r="C28" s="70"/>
      <c r="D28" s="25"/>
    </row>
    <row r="29" spans="1:4" ht="25.5">
      <c r="A29" s="244" t="s">
        <v>21</v>
      </c>
      <c r="B29" s="238"/>
      <c r="C29" s="70" t="s">
        <v>22</v>
      </c>
      <c r="D29" s="25"/>
    </row>
    <row r="30" spans="1:4">
      <c r="A30" s="242"/>
      <c r="B30" s="238"/>
      <c r="C30" s="241"/>
      <c r="D30" s="25"/>
    </row>
    <row r="31" spans="1:4" ht="75.75" customHeight="1">
      <c r="A31" s="244" t="s">
        <v>23</v>
      </c>
      <c r="B31" s="238"/>
      <c r="C31" s="70" t="s">
        <v>24</v>
      </c>
      <c r="D31" s="25"/>
    </row>
    <row r="32" spans="1:4">
      <c r="A32" s="242"/>
      <c r="B32" s="238"/>
      <c r="C32" s="70"/>
      <c r="D32" s="25"/>
    </row>
    <row r="33" spans="1:4" ht="52.5" customHeight="1">
      <c r="A33" s="244" t="s">
        <v>25</v>
      </c>
      <c r="B33" s="238"/>
      <c r="C33" s="70" t="s">
        <v>26</v>
      </c>
      <c r="D33" s="25"/>
    </row>
    <row r="34" spans="1:4">
      <c r="A34" s="242"/>
      <c r="B34" s="238"/>
      <c r="C34" s="241"/>
      <c r="D34" s="25"/>
    </row>
    <row r="35" spans="1:4" ht="63.75" customHeight="1">
      <c r="A35" s="244" t="s">
        <v>27</v>
      </c>
      <c r="B35" s="238"/>
      <c r="C35" s="241" t="s">
        <v>28</v>
      </c>
      <c r="D35" s="25"/>
    </row>
    <row r="36" spans="1:4">
      <c r="A36" s="242"/>
      <c r="B36" s="238"/>
      <c r="C36" s="241"/>
      <c r="D36" s="25"/>
    </row>
    <row r="37" spans="1:4" ht="46.5" customHeight="1">
      <c r="A37" s="244" t="s">
        <v>29</v>
      </c>
      <c r="B37" s="238"/>
      <c r="C37" s="70" t="s">
        <v>30</v>
      </c>
      <c r="D37" s="25"/>
    </row>
    <row r="38" spans="1:4">
      <c r="A38" s="242"/>
      <c r="B38" s="238"/>
      <c r="C38" s="70"/>
      <c r="D38" s="25"/>
    </row>
    <row r="39" spans="1:4" ht="23.25" customHeight="1">
      <c r="A39" s="244" t="s">
        <v>31</v>
      </c>
      <c r="B39" s="238"/>
      <c r="C39" s="70" t="s">
        <v>32</v>
      </c>
      <c r="D39" s="25"/>
    </row>
    <row r="40" spans="1:4">
      <c r="A40" s="242"/>
      <c r="B40" s="25"/>
      <c r="C40" s="70"/>
      <c r="D40" s="25"/>
    </row>
    <row r="41" spans="1:4" ht="173.25" customHeight="1">
      <c r="A41" s="244" t="s">
        <v>33</v>
      </c>
      <c r="B41" s="238"/>
      <c r="C41" s="70" t="s">
        <v>34</v>
      </c>
      <c r="D41" s="25"/>
    </row>
    <row r="43" spans="1:4" ht="25.5">
      <c r="A43" s="244" t="s">
        <v>35</v>
      </c>
      <c r="C43" s="133" t="s">
        <v>36</v>
      </c>
    </row>
    <row r="45" spans="1:4" ht="51">
      <c r="A45" s="247" t="s">
        <v>37</v>
      </c>
      <c r="C45" s="133" t="s">
        <v>38</v>
      </c>
    </row>
    <row r="47" spans="1:4" ht="89.25">
      <c r="A47" s="244" t="s">
        <v>39</v>
      </c>
      <c r="C47" s="70" t="s">
        <v>40</v>
      </c>
    </row>
    <row r="49" spans="1:4" ht="51">
      <c r="A49" s="244" t="s">
        <v>41</v>
      </c>
      <c r="C49" s="133" t="s">
        <v>42</v>
      </c>
    </row>
    <row r="52" spans="1:4" ht="129.75" customHeight="1">
      <c r="A52" s="244" t="s">
        <v>43</v>
      </c>
      <c r="C52" s="133" t="s">
        <v>44</v>
      </c>
    </row>
    <row r="53" spans="1:4">
      <c r="A53" s="244"/>
    </row>
    <row r="54" spans="1:4" ht="38.25">
      <c r="A54" s="244" t="s">
        <v>45</v>
      </c>
      <c r="C54" s="133" t="s">
        <v>46</v>
      </c>
      <c r="D54" s="324"/>
    </row>
    <row r="57" spans="1:4">
      <c r="C57" s="251"/>
    </row>
    <row r="298" spans="1:1" ht="14.25">
      <c r="A298" s="349" t="s">
        <v>47</v>
      </c>
    </row>
  </sheetData>
  <sheetProtection algorithmName="SHA-512" hashValue="0h6AHclM8fBDVot42jSLmdGTwSlKVtVHtrO/a7+m61GNcHnZnxL+clEpFkXbK1U+PInUVa2a0u4wGY3BND7Uig==" saltValue="HT1u94eMkCuD1pLHy2HdYQ=="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rowBreaks count="3" manualBreakCount="3">
    <brk id="20" max="2" man="1"/>
    <brk id="47" max="2" man="1"/>
    <brk id="5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2:D299"/>
  <sheetViews>
    <sheetView tabSelected="1" zoomScaleNormal="100" workbookViewId="0">
      <selection activeCell="D21" sqref="D21"/>
    </sheetView>
  </sheetViews>
  <sheetFormatPr defaultRowHeight="12.75"/>
  <cols>
    <col min="1" max="1" width="55.140625" customWidth="1"/>
    <col min="2" max="2" width="4.7109375" customWidth="1"/>
    <col min="3" max="3" width="4" customWidth="1"/>
    <col min="4" max="4" width="23.42578125" customWidth="1"/>
    <col min="5" max="5" width="9.42578125" customWidth="1"/>
  </cols>
  <sheetData>
    <row r="2" spans="1:4" ht="15">
      <c r="A2" s="3"/>
    </row>
    <row r="3" spans="1:4" ht="15">
      <c r="B3" s="4"/>
      <c r="C3" s="4"/>
      <c r="D3" s="3"/>
    </row>
    <row r="4" spans="1:4" ht="15.75">
      <c r="A4" s="24" t="s">
        <v>48</v>
      </c>
      <c r="B4" s="4"/>
      <c r="C4" s="4"/>
      <c r="D4" s="3"/>
    </row>
    <row r="5" spans="1:4" ht="15.75">
      <c r="A5" s="24" t="s">
        <v>49</v>
      </c>
      <c r="B5" s="4"/>
      <c r="C5" s="4"/>
      <c r="D5" s="3"/>
    </row>
    <row r="6" spans="1:4" ht="15.75">
      <c r="A6" s="24"/>
      <c r="B6" s="4"/>
      <c r="C6" s="4"/>
      <c r="D6" s="3"/>
    </row>
    <row r="7" spans="1:4" ht="15">
      <c r="A7" s="25"/>
      <c r="B7" s="4"/>
      <c r="C7" s="4"/>
      <c r="D7" s="3"/>
    </row>
    <row r="8" spans="1:4" ht="15">
      <c r="A8" s="3" t="s">
        <v>50</v>
      </c>
      <c r="B8" s="4" t="s">
        <v>51</v>
      </c>
      <c r="C8" s="4" t="s">
        <v>51</v>
      </c>
      <c r="D8" s="5">
        <f>'Povezava-Sever'!D873</f>
        <v>109400</v>
      </c>
    </row>
    <row r="9" spans="1:4" ht="15">
      <c r="A9" s="3" t="s">
        <v>52</v>
      </c>
      <c r="B9" s="4"/>
      <c r="C9" s="4"/>
      <c r="D9" s="5">
        <f>'Povezava-Jug'!D454</f>
        <v>90900</v>
      </c>
    </row>
    <row r="10" spans="1:4" ht="15">
      <c r="A10" s="3" t="s">
        <v>53</v>
      </c>
      <c r="B10" s="4" t="s">
        <v>51</v>
      </c>
      <c r="C10" s="4" t="s">
        <v>51</v>
      </c>
      <c r="D10" s="5">
        <f>KONSTRUKCIJE!E447</f>
        <v>171000</v>
      </c>
    </row>
    <row r="11" spans="1:4" ht="15">
      <c r="A11" s="3" t="s">
        <v>54</v>
      </c>
      <c r="B11" s="4"/>
      <c r="C11" s="4"/>
      <c r="D11" s="5">
        <f>mostG!H182</f>
        <v>2300</v>
      </c>
    </row>
    <row r="12" spans="1:4" ht="15">
      <c r="A12" s="3" t="s">
        <v>55</v>
      </c>
      <c r="B12" s="4"/>
      <c r="C12" s="4"/>
      <c r="D12" s="5">
        <f>mostS!G188</f>
        <v>2300</v>
      </c>
    </row>
    <row r="13" spans="1:4" ht="15">
      <c r="A13" s="3" t="s">
        <v>56</v>
      </c>
      <c r="B13" s="4"/>
      <c r="C13" s="4"/>
      <c r="D13" s="5">
        <f>vodovod!F1551</f>
        <v>9840</v>
      </c>
    </row>
    <row r="14" spans="1:4" ht="15">
      <c r="A14" s="3" t="s">
        <v>57</v>
      </c>
      <c r="B14" s="4"/>
      <c r="C14" s="4"/>
      <c r="D14" s="5">
        <f>CR!G214</f>
        <v>5360</v>
      </c>
    </row>
    <row r="15" spans="1:4" ht="15">
      <c r="A15" s="3" t="s">
        <v>58</v>
      </c>
      <c r="B15" s="4"/>
      <c r="C15" s="4"/>
      <c r="D15" s="5">
        <f>elektroG!G216</f>
        <v>4720</v>
      </c>
    </row>
    <row r="16" spans="1:4" ht="15">
      <c r="A16" s="3" t="s">
        <v>59</v>
      </c>
      <c r="B16" s="4"/>
      <c r="C16" s="4"/>
      <c r="D16" s="5">
        <f>elektroM!E60</f>
        <v>1734</v>
      </c>
    </row>
    <row r="17" spans="1:4" ht="15">
      <c r="A17" s="3" t="s">
        <v>60</v>
      </c>
      <c r="B17" s="4"/>
      <c r="C17" s="4"/>
      <c r="D17" s="5">
        <f>'TK vodi'!G183</f>
        <v>3200</v>
      </c>
    </row>
    <row r="18" spans="1:4" ht="15">
      <c r="A18" s="3" t="s">
        <v>61</v>
      </c>
      <c r="B18" s="4"/>
      <c r="C18" s="4"/>
      <c r="D18" s="5">
        <f>hortikultura!F97</f>
        <v>4800</v>
      </c>
    </row>
    <row r="19" spans="1:4" ht="15">
      <c r="A19" s="3" t="s">
        <v>62</v>
      </c>
      <c r="B19" s="4"/>
      <c r="C19" s="4"/>
      <c r="D19" s="5">
        <f>rusenja!F162</f>
        <v>0</v>
      </c>
    </row>
    <row r="20" spans="1:4" ht="30">
      <c r="A20" s="26" t="s">
        <v>63</v>
      </c>
      <c r="B20" s="4"/>
      <c r="C20" s="4"/>
      <c r="D20" s="5">
        <f>SUM(D8:D19)*0.1</f>
        <v>40555.4</v>
      </c>
    </row>
    <row r="21" spans="1:4" ht="30">
      <c r="A21" s="26" t="s">
        <v>64</v>
      </c>
      <c r="B21" s="4"/>
      <c r="C21" s="4"/>
      <c r="D21" s="5">
        <v>0</v>
      </c>
    </row>
    <row r="22" spans="1:4" ht="15.75">
      <c r="A22" s="6" t="s">
        <v>65</v>
      </c>
      <c r="B22" s="7"/>
      <c r="C22" s="7"/>
      <c r="D22" s="8">
        <f>SUM(D8:D21)</f>
        <v>446109.4</v>
      </c>
    </row>
    <row r="23" spans="1:4" ht="15">
      <c r="A23" s="9" t="s">
        <v>66</v>
      </c>
      <c r="B23" s="4"/>
      <c r="C23" s="4"/>
      <c r="D23" s="10">
        <f>(D22*0.22)</f>
        <v>98144.067999999999</v>
      </c>
    </row>
    <row r="24" spans="1:4" ht="15.75" thickBot="1">
      <c r="A24" s="9"/>
      <c r="B24" s="4"/>
      <c r="C24" s="4"/>
      <c r="D24" s="11"/>
    </row>
    <row r="25" spans="1:4" ht="16.5" thickBot="1">
      <c r="A25" s="12" t="s">
        <v>67</v>
      </c>
      <c r="B25" s="13"/>
      <c r="C25" s="13"/>
      <c r="D25" s="14">
        <f>SUM(D22:D23)</f>
        <v>544253.46799999999</v>
      </c>
    </row>
    <row r="299" spans="1:1" ht="14.25">
      <c r="A299" s="328" t="s">
        <v>47</v>
      </c>
    </row>
  </sheetData>
  <sheetProtection sheet="1" objects="1" scenarios="1"/>
  <protectedRanges>
    <protectedRange sqref="D21" name="Obseg1"/>
  </protectedRanges>
  <phoneticPr fontId="0" type="noConversion"/>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1" tint="0.499984740745262"/>
  </sheetPr>
  <dimension ref="A1:J878"/>
  <sheetViews>
    <sheetView view="pageBreakPreview" topLeftCell="A809" zoomScale="70" zoomScaleNormal="100" zoomScaleSheetLayoutView="70" workbookViewId="0">
      <selection activeCell="C821" sqref="C821"/>
    </sheetView>
  </sheetViews>
  <sheetFormatPr defaultRowHeight="12.75"/>
  <cols>
    <col min="1" max="1" width="62.85546875" style="253" customWidth="1"/>
    <col min="2" max="2" width="14.28515625" style="266" customWidth="1"/>
    <col min="3" max="3" width="15" style="268" customWidth="1"/>
    <col min="4" max="4" width="15" style="261" customWidth="1"/>
    <col min="5" max="5" width="9.42578125" style="253" customWidth="1"/>
    <col min="6" max="16384" width="9.140625" style="253"/>
  </cols>
  <sheetData>
    <row r="1" spans="1:4" ht="18">
      <c r="A1" s="353" t="s">
        <v>68</v>
      </c>
      <c r="B1" s="252"/>
      <c r="C1" s="267"/>
      <c r="D1" s="354"/>
    </row>
    <row r="2" spans="1:4" ht="18">
      <c r="A2" s="353"/>
      <c r="B2" s="252"/>
      <c r="C2" s="267"/>
      <c r="D2" s="354"/>
    </row>
    <row r="3" spans="1:4">
      <c r="A3" s="355" t="s">
        <v>69</v>
      </c>
      <c r="B3" s="356" t="s">
        <v>70</v>
      </c>
      <c r="C3" s="357" t="s">
        <v>71</v>
      </c>
      <c r="D3" s="357" t="s">
        <v>72</v>
      </c>
    </row>
    <row r="4" spans="1:4" ht="18">
      <c r="A4" s="358"/>
      <c r="B4" s="254"/>
      <c r="D4" s="246"/>
    </row>
    <row r="5" spans="1:4">
      <c r="A5" s="25" t="s">
        <v>73</v>
      </c>
      <c r="B5" s="255" t="s">
        <v>51</v>
      </c>
      <c r="C5" s="268" t="s">
        <v>51</v>
      </c>
      <c r="D5" s="246" t="str">
        <f>IF(B5=" "," ",B5*C5)</f>
        <v xml:space="preserve"> </v>
      </c>
    </row>
    <row r="6" spans="1:4">
      <c r="A6" s="25" t="s">
        <v>51</v>
      </c>
      <c r="B6" s="255" t="s">
        <v>51</v>
      </c>
      <c r="C6" s="268" t="s">
        <v>51</v>
      </c>
      <c r="D6" s="246" t="str">
        <f>IF(B6=" "," ",B6*C6)</f>
        <v xml:space="preserve"> </v>
      </c>
    </row>
    <row r="7" spans="1:4">
      <c r="A7" s="25" t="s">
        <v>74</v>
      </c>
      <c r="B7" s="255" t="s">
        <v>51</v>
      </c>
      <c r="C7" s="617" t="s">
        <v>51</v>
      </c>
      <c r="D7" s="246" t="s">
        <v>51</v>
      </c>
    </row>
    <row r="8" spans="1:4">
      <c r="A8" s="79" t="s">
        <v>75</v>
      </c>
      <c r="B8" s="255" t="s">
        <v>51</v>
      </c>
      <c r="C8" s="617" t="s">
        <v>51</v>
      </c>
      <c r="D8" s="246" t="s">
        <v>51</v>
      </c>
    </row>
    <row r="9" spans="1:4">
      <c r="A9" s="79" t="s">
        <v>76</v>
      </c>
      <c r="B9" s="255"/>
      <c r="C9" s="617"/>
      <c r="D9" s="246"/>
    </row>
    <row r="10" spans="1:4">
      <c r="A10" s="25" t="s">
        <v>77</v>
      </c>
      <c r="B10" s="68">
        <v>0.9</v>
      </c>
      <c r="C10" s="372">
        <v>0</v>
      </c>
      <c r="D10" s="246">
        <f>IF(B10=" "," ",B10*C10)</f>
        <v>0</v>
      </c>
    </row>
    <row r="11" spans="1:4">
      <c r="A11" s="25" t="s">
        <v>51</v>
      </c>
      <c r="B11" s="255" t="s">
        <v>51</v>
      </c>
      <c r="C11" s="617" t="s">
        <v>51</v>
      </c>
      <c r="D11" s="246" t="str">
        <f>IF(B11=" "," ",B11*C11)</f>
        <v xml:space="preserve"> </v>
      </c>
    </row>
    <row r="12" spans="1:4">
      <c r="A12" s="25" t="s">
        <v>78</v>
      </c>
      <c r="B12" s="255" t="s">
        <v>51</v>
      </c>
      <c r="C12" s="617" t="s">
        <v>51</v>
      </c>
      <c r="D12" s="246" t="s">
        <v>51</v>
      </c>
    </row>
    <row r="13" spans="1:4">
      <c r="A13" s="79" t="s">
        <v>79</v>
      </c>
      <c r="B13" s="255" t="s">
        <v>51</v>
      </c>
      <c r="C13" s="617" t="s">
        <v>51</v>
      </c>
      <c r="D13" s="246" t="s">
        <v>51</v>
      </c>
    </row>
    <row r="14" spans="1:4">
      <c r="A14" s="79" t="s">
        <v>76</v>
      </c>
      <c r="B14" s="255" t="s">
        <v>51</v>
      </c>
      <c r="C14" s="617" t="s">
        <v>51</v>
      </c>
      <c r="D14" s="246" t="s">
        <v>51</v>
      </c>
    </row>
    <row r="15" spans="1:4">
      <c r="A15" s="25" t="s">
        <v>80</v>
      </c>
      <c r="B15" s="15">
        <v>45</v>
      </c>
      <c r="C15" s="372">
        <v>0</v>
      </c>
      <c r="D15" s="246">
        <f>IF(B15=" "," ",B15*C15)</f>
        <v>0</v>
      </c>
    </row>
    <row r="16" spans="1:4">
      <c r="A16" s="25"/>
      <c r="B16" s="255"/>
      <c r="C16" s="372"/>
      <c r="D16" s="246"/>
    </row>
    <row r="17" spans="1:4">
      <c r="A17" s="25" t="s">
        <v>81</v>
      </c>
      <c r="B17" s="255"/>
      <c r="C17" s="372"/>
      <c r="D17" s="246"/>
    </row>
    <row r="18" spans="1:4">
      <c r="A18" s="69" t="s">
        <v>82</v>
      </c>
      <c r="B18" s="255"/>
      <c r="C18" s="372"/>
      <c r="D18" s="246"/>
    </row>
    <row r="19" spans="1:4">
      <c r="A19" s="25" t="s">
        <v>83</v>
      </c>
      <c r="B19" s="255"/>
      <c r="C19" s="372"/>
      <c r="D19" s="246"/>
    </row>
    <row r="20" spans="1:4">
      <c r="A20" s="25" t="s">
        <v>84</v>
      </c>
      <c r="B20" s="15">
        <v>1200</v>
      </c>
      <c r="C20" s="372">
        <v>0</v>
      </c>
      <c r="D20" s="246">
        <f>IF(B20=" "," ",B20*C20)</f>
        <v>0</v>
      </c>
    </row>
    <row r="21" spans="1:4">
      <c r="A21" s="25"/>
      <c r="B21" s="15"/>
      <c r="C21" s="372"/>
      <c r="D21" s="246"/>
    </row>
    <row r="22" spans="1:4">
      <c r="A22" s="25" t="s">
        <v>85</v>
      </c>
      <c r="B22" s="255" t="s">
        <v>51</v>
      </c>
      <c r="C22" s="372" t="s">
        <v>51</v>
      </c>
      <c r="D22" s="246" t="s">
        <v>51</v>
      </c>
    </row>
    <row r="23" spans="1:4">
      <c r="A23" s="69" t="s">
        <v>86</v>
      </c>
      <c r="B23" s="255" t="s">
        <v>51</v>
      </c>
      <c r="C23" s="372" t="s">
        <v>51</v>
      </c>
      <c r="D23" s="246" t="s">
        <v>51</v>
      </c>
    </row>
    <row r="24" spans="1:4">
      <c r="A24" s="25" t="s">
        <v>87</v>
      </c>
      <c r="B24" s="15"/>
      <c r="C24" s="372"/>
      <c r="D24" s="246"/>
    </row>
    <row r="25" spans="1:4">
      <c r="A25" s="25" t="s">
        <v>80</v>
      </c>
      <c r="B25" s="359">
        <v>112</v>
      </c>
      <c r="C25" s="371">
        <v>0</v>
      </c>
      <c r="D25" s="360">
        <f>B25*C25</f>
        <v>0</v>
      </c>
    </row>
    <row r="26" spans="1:4">
      <c r="A26" s="25"/>
      <c r="B26" s="15"/>
      <c r="C26" s="372"/>
      <c r="D26" s="246"/>
    </row>
    <row r="27" spans="1:4">
      <c r="A27" s="25" t="s">
        <v>88</v>
      </c>
      <c r="B27" s="15"/>
      <c r="C27" s="372"/>
      <c r="D27" s="246"/>
    </row>
    <row r="28" spans="1:4">
      <c r="A28" s="69" t="s">
        <v>89</v>
      </c>
      <c r="B28" s="15" t="s">
        <v>51</v>
      </c>
      <c r="C28" s="372" t="s">
        <v>51</v>
      </c>
      <c r="D28" s="246" t="s">
        <v>51</v>
      </c>
    </row>
    <row r="29" spans="1:4">
      <c r="A29" s="25" t="s">
        <v>87</v>
      </c>
      <c r="B29" s="15"/>
      <c r="C29" s="372"/>
      <c r="D29" s="246"/>
    </row>
    <row r="30" spans="1:4" ht="14.25">
      <c r="A30" s="361" t="s">
        <v>90</v>
      </c>
      <c r="B30" s="359">
        <v>69</v>
      </c>
      <c r="C30" s="371">
        <v>0</v>
      </c>
      <c r="D30" s="360">
        <f>B30*C30</f>
        <v>0</v>
      </c>
    </row>
    <row r="31" spans="1:4">
      <c r="A31" s="25"/>
      <c r="B31" s="362"/>
      <c r="C31" s="371"/>
      <c r="D31" s="360"/>
    </row>
    <row r="32" spans="1:4">
      <c r="A32" s="25" t="s">
        <v>91</v>
      </c>
      <c r="B32" s="15" t="s">
        <v>51</v>
      </c>
      <c r="C32" s="372" t="s">
        <v>51</v>
      </c>
      <c r="D32" s="246" t="str">
        <f>IF(B32=" "," ",B32*C32)</f>
        <v xml:space="preserve"> </v>
      </c>
    </row>
    <row r="33" spans="1:4">
      <c r="A33" s="25" t="s">
        <v>92</v>
      </c>
      <c r="B33" s="15" t="s">
        <v>51</v>
      </c>
      <c r="C33" s="372" t="s">
        <v>51</v>
      </c>
      <c r="D33" s="246" t="str">
        <f>IF(B33=" "," ",B33*C33)</f>
        <v xml:space="preserve"> </v>
      </c>
    </row>
    <row r="34" spans="1:4">
      <c r="A34" s="25"/>
      <c r="B34" s="15"/>
      <c r="C34" s="372"/>
      <c r="D34" s="246"/>
    </row>
    <row r="35" spans="1:4">
      <c r="A35" s="25" t="s">
        <v>80</v>
      </c>
      <c r="B35" s="15">
        <v>112</v>
      </c>
      <c r="C35" s="372">
        <v>0</v>
      </c>
      <c r="D35" s="246">
        <f>IF(B35=" "," ",B35*C35)</f>
        <v>0</v>
      </c>
    </row>
    <row r="36" spans="1:4">
      <c r="A36" s="25"/>
      <c r="B36" s="15"/>
      <c r="C36" s="372"/>
      <c r="D36" s="246"/>
    </row>
    <row r="37" spans="1:4">
      <c r="A37" s="25" t="s">
        <v>93</v>
      </c>
      <c r="B37" s="15" t="s">
        <v>51</v>
      </c>
      <c r="C37" s="372" t="s">
        <v>51</v>
      </c>
      <c r="D37" s="246" t="str">
        <f>IF(B37=" "," ",B37*C37)</f>
        <v xml:space="preserve"> </v>
      </c>
    </row>
    <row r="38" spans="1:4">
      <c r="A38" s="25" t="s">
        <v>94</v>
      </c>
      <c r="B38" s="15" t="s">
        <v>51</v>
      </c>
      <c r="C38" s="372" t="s">
        <v>51</v>
      </c>
      <c r="D38" s="246" t="str">
        <f>IF(B38=" "," ",B38*C38)</f>
        <v xml:space="preserve"> </v>
      </c>
    </row>
    <row r="39" spans="1:4">
      <c r="A39" s="324"/>
      <c r="B39" s="15"/>
      <c r="C39" s="372"/>
      <c r="D39" s="246"/>
    </row>
    <row r="40" spans="1:4">
      <c r="A40" s="25" t="s">
        <v>80</v>
      </c>
      <c r="B40" s="15">
        <v>69</v>
      </c>
      <c r="C40" s="372">
        <v>0</v>
      </c>
      <c r="D40" s="246">
        <f>IF(B40=" "," ",B40*C40)</f>
        <v>0</v>
      </c>
    </row>
    <row r="41" spans="1:4">
      <c r="A41" s="25"/>
      <c r="B41" s="255"/>
      <c r="C41" s="372"/>
      <c r="D41" s="246"/>
    </row>
    <row r="42" spans="1:4">
      <c r="A42" s="25" t="s">
        <v>95</v>
      </c>
      <c r="B42" s="255" t="s">
        <v>51</v>
      </c>
      <c r="C42" s="372" t="s">
        <v>51</v>
      </c>
      <c r="D42" s="246" t="str">
        <f>IF(B42=" "," ",B42*C42)</f>
        <v xml:space="preserve"> </v>
      </c>
    </row>
    <row r="43" spans="1:4">
      <c r="A43" s="25" t="s">
        <v>96</v>
      </c>
      <c r="B43" s="255" t="s">
        <v>51</v>
      </c>
      <c r="C43" s="372" t="s">
        <v>51</v>
      </c>
      <c r="D43" s="246" t="str">
        <f>IF(B43=" "," ",B43*C43)</f>
        <v xml:space="preserve"> </v>
      </c>
    </row>
    <row r="44" spans="1:4">
      <c r="A44" s="25" t="s">
        <v>80</v>
      </c>
      <c r="B44" s="15">
        <v>6</v>
      </c>
      <c r="C44" s="372">
        <v>0</v>
      </c>
      <c r="D44" s="246">
        <f>IF(B44=" "," ",B44*C44)</f>
        <v>0</v>
      </c>
    </row>
    <row r="45" spans="1:4">
      <c r="A45" s="25"/>
      <c r="B45" s="255"/>
      <c r="C45" s="372"/>
      <c r="D45" s="246"/>
    </row>
    <row r="46" spans="1:4">
      <c r="A46" s="25" t="s">
        <v>97</v>
      </c>
      <c r="B46" s="255" t="s">
        <v>51</v>
      </c>
      <c r="C46" s="617" t="s">
        <v>51</v>
      </c>
      <c r="D46" s="246" t="str">
        <f>IF(B46=" "," ",B46*C46)</f>
        <v xml:space="preserve"> </v>
      </c>
    </row>
    <row r="47" spans="1:4">
      <c r="A47" s="69" t="s">
        <v>98</v>
      </c>
      <c r="B47" s="255" t="s">
        <v>51</v>
      </c>
      <c r="C47" s="617" t="s">
        <v>51</v>
      </c>
      <c r="D47" s="246" t="str">
        <f>IF(B47=" "," ",B47*C47)</f>
        <v xml:space="preserve"> </v>
      </c>
    </row>
    <row r="48" spans="1:4">
      <c r="A48" s="69" t="s">
        <v>99</v>
      </c>
      <c r="B48" s="255"/>
      <c r="C48" s="617"/>
      <c r="D48" s="246"/>
    </row>
    <row r="49" spans="1:4">
      <c r="A49" s="25" t="s">
        <v>100</v>
      </c>
      <c r="B49" s="15">
        <v>25</v>
      </c>
      <c r="C49" s="372">
        <v>0</v>
      </c>
      <c r="D49" s="246">
        <f>IF(B49=" "," ",B49*C49)</f>
        <v>0</v>
      </c>
    </row>
    <row r="50" spans="1:4">
      <c r="A50" s="25"/>
      <c r="B50" s="363"/>
      <c r="C50" s="617"/>
      <c r="D50" s="246"/>
    </row>
    <row r="51" spans="1:4">
      <c r="A51" s="25" t="s">
        <v>101</v>
      </c>
      <c r="B51" s="363" t="s">
        <v>51</v>
      </c>
      <c r="C51" s="617" t="s">
        <v>51</v>
      </c>
      <c r="D51" s="246" t="str">
        <f>IF(B51=" "," ",B51*C51)</f>
        <v xml:space="preserve"> </v>
      </c>
    </row>
    <row r="52" spans="1:4">
      <c r="A52" s="69" t="s">
        <v>98</v>
      </c>
      <c r="B52" s="363" t="s">
        <v>51</v>
      </c>
      <c r="C52" s="617" t="s">
        <v>51</v>
      </c>
      <c r="D52" s="246" t="str">
        <f>IF(B52=" "," ",B52*C52)</f>
        <v xml:space="preserve"> </v>
      </c>
    </row>
    <row r="53" spans="1:4">
      <c r="A53" s="69" t="s">
        <v>102</v>
      </c>
      <c r="B53" s="363"/>
      <c r="C53" s="617"/>
      <c r="D53" s="246"/>
    </row>
    <row r="54" spans="1:4">
      <c r="A54" s="25" t="s">
        <v>100</v>
      </c>
      <c r="B54" s="15">
        <v>1591</v>
      </c>
      <c r="C54" s="372">
        <v>0</v>
      </c>
      <c r="D54" s="246">
        <f>IF(B54=" "," ",B54*C54)</f>
        <v>0</v>
      </c>
    </row>
    <row r="55" spans="1:4">
      <c r="A55" s="25"/>
      <c r="B55" s="363"/>
      <c r="C55" s="372"/>
      <c r="D55" s="246"/>
    </row>
    <row r="56" spans="1:4">
      <c r="A56" s="25" t="s">
        <v>103</v>
      </c>
      <c r="B56" s="363" t="s">
        <v>51</v>
      </c>
      <c r="C56" s="617" t="s">
        <v>51</v>
      </c>
      <c r="D56" s="246" t="str">
        <f>IF(B56=" "," ",B56*C56)</f>
        <v xml:space="preserve"> </v>
      </c>
    </row>
    <row r="57" spans="1:4">
      <c r="A57" s="69" t="s">
        <v>104</v>
      </c>
      <c r="B57" s="363" t="s">
        <v>51</v>
      </c>
      <c r="C57" s="617" t="s">
        <v>51</v>
      </c>
      <c r="D57" s="246" t="str">
        <f>IF(B57=" "," ",B57*C57)</f>
        <v xml:space="preserve"> </v>
      </c>
    </row>
    <row r="58" spans="1:4">
      <c r="A58" s="69" t="s">
        <v>105</v>
      </c>
      <c r="B58" s="363"/>
      <c r="C58" s="617"/>
      <c r="D58" s="246"/>
    </row>
    <row r="59" spans="1:4">
      <c r="A59" s="25" t="s">
        <v>106</v>
      </c>
      <c r="B59" s="15">
        <v>146</v>
      </c>
      <c r="C59" s="372">
        <v>0</v>
      </c>
      <c r="D59" s="246">
        <f>IF(B59=" "," ",B59*C59)</f>
        <v>0</v>
      </c>
    </row>
    <row r="60" spans="1:4">
      <c r="A60" s="25"/>
      <c r="B60" s="363"/>
      <c r="C60" s="372"/>
      <c r="D60" s="246"/>
    </row>
    <row r="61" spans="1:4">
      <c r="A61" s="25" t="s">
        <v>107</v>
      </c>
      <c r="B61" s="364"/>
      <c r="C61" s="372"/>
      <c r="D61" s="246"/>
    </row>
    <row r="62" spans="1:4" ht="14.25">
      <c r="A62" s="25" t="s">
        <v>108</v>
      </c>
      <c r="B62" s="361"/>
      <c r="C62" s="621"/>
      <c r="D62" s="365"/>
    </row>
    <row r="63" spans="1:4">
      <c r="A63" s="25" t="s">
        <v>109</v>
      </c>
      <c r="B63" s="364">
        <v>60</v>
      </c>
      <c r="C63" s="372">
        <v>0</v>
      </c>
      <c r="D63" s="246">
        <f>IF(B63=" "," ",B63*C63)</f>
        <v>0</v>
      </c>
    </row>
    <row r="64" spans="1:4">
      <c r="A64" s="25"/>
      <c r="B64" s="364"/>
      <c r="C64" s="372"/>
      <c r="D64" s="246"/>
    </row>
    <row r="65" spans="1:10">
      <c r="A65" s="25" t="s">
        <v>110</v>
      </c>
      <c r="B65" s="255" t="s">
        <v>51</v>
      </c>
      <c r="C65" s="617" t="s">
        <v>51</v>
      </c>
      <c r="D65" s="246" t="str">
        <f>IF(B65=" "," ",B65*C65)</f>
        <v xml:space="preserve"> </v>
      </c>
      <c r="E65" s="25"/>
      <c r="F65" s="25"/>
      <c r="G65" s="25"/>
      <c r="H65" s="25"/>
      <c r="I65" s="25"/>
      <c r="J65" s="25"/>
    </row>
    <row r="66" spans="1:10">
      <c r="A66" s="69" t="s">
        <v>111</v>
      </c>
      <c r="B66" s="255" t="s">
        <v>51</v>
      </c>
      <c r="C66" s="617" t="s">
        <v>51</v>
      </c>
      <c r="D66" s="246" t="str">
        <f>IF(B66=" "," ",B66*C66)</f>
        <v xml:space="preserve"> </v>
      </c>
      <c r="E66" s="25"/>
      <c r="F66" s="25"/>
      <c r="G66" s="25"/>
      <c r="H66" s="25"/>
      <c r="I66" s="25"/>
      <c r="J66" s="25"/>
    </row>
    <row r="67" spans="1:10">
      <c r="A67" s="25" t="s">
        <v>106</v>
      </c>
      <c r="B67" s="15">
        <v>40</v>
      </c>
      <c r="C67" s="372">
        <v>0</v>
      </c>
      <c r="D67" s="246">
        <f>IF(B67=" "," ",B67*C67)</f>
        <v>0</v>
      </c>
      <c r="E67" s="25"/>
      <c r="F67" s="25"/>
      <c r="G67" s="25"/>
      <c r="H67" s="25"/>
      <c r="I67" s="25"/>
      <c r="J67" s="25"/>
    </row>
    <row r="68" spans="1:10">
      <c r="A68" s="25"/>
      <c r="B68" s="15"/>
      <c r="C68" s="372"/>
      <c r="D68" s="246"/>
      <c r="E68" s="25"/>
      <c r="F68" s="25"/>
      <c r="G68" s="25"/>
      <c r="H68" s="25"/>
      <c r="I68" s="25"/>
      <c r="J68" s="25"/>
    </row>
    <row r="69" spans="1:10">
      <c r="A69" s="25" t="s">
        <v>112</v>
      </c>
      <c r="B69" s="255" t="s">
        <v>51</v>
      </c>
      <c r="C69" s="617" t="s">
        <v>51</v>
      </c>
      <c r="D69" s="246" t="str">
        <f>IF(B69=" "," ",B69*C69)</f>
        <v xml:space="preserve"> </v>
      </c>
      <c r="E69" s="25"/>
      <c r="F69" s="25"/>
      <c r="G69" s="25"/>
      <c r="H69" s="25"/>
      <c r="I69" s="25"/>
      <c r="J69" s="25"/>
    </row>
    <row r="70" spans="1:10">
      <c r="A70" s="69" t="s">
        <v>113</v>
      </c>
      <c r="B70" s="255" t="s">
        <v>51</v>
      </c>
      <c r="C70" s="617" t="s">
        <v>51</v>
      </c>
      <c r="D70" s="246" t="str">
        <f>IF(B70=" "," ",B70*C70)</f>
        <v xml:space="preserve"> </v>
      </c>
      <c r="E70" s="25"/>
      <c r="F70" s="25"/>
      <c r="G70" s="25"/>
      <c r="H70" s="25"/>
      <c r="I70" s="25"/>
      <c r="J70" s="25"/>
    </row>
    <row r="71" spans="1:10">
      <c r="A71" s="25" t="s">
        <v>100</v>
      </c>
      <c r="B71" s="15">
        <v>246</v>
      </c>
      <c r="C71" s="372">
        <v>0</v>
      </c>
      <c r="D71" s="246">
        <f>IF(B71=" "," ",B71*C71)</f>
        <v>0</v>
      </c>
      <c r="E71" s="25"/>
      <c r="F71" s="25"/>
      <c r="G71" s="25"/>
      <c r="H71" s="25"/>
      <c r="I71" s="25"/>
      <c r="J71" s="366"/>
    </row>
    <row r="72" spans="1:10">
      <c r="A72" s="25"/>
      <c r="B72" s="15"/>
      <c r="C72" s="372"/>
      <c r="D72" s="246"/>
      <c r="E72" s="25"/>
      <c r="F72" s="25"/>
      <c r="G72" s="25"/>
      <c r="H72" s="25"/>
      <c r="I72" s="25"/>
      <c r="J72" s="25"/>
    </row>
    <row r="73" spans="1:10">
      <c r="A73" s="25" t="s">
        <v>114</v>
      </c>
      <c r="B73" s="255" t="s">
        <v>51</v>
      </c>
      <c r="C73" s="617" t="s">
        <v>51</v>
      </c>
      <c r="D73" s="246" t="str">
        <f>IF(B73=" "," ",B73*C73)</f>
        <v xml:space="preserve"> </v>
      </c>
      <c r="E73" s="25"/>
      <c r="F73" s="25"/>
      <c r="G73" s="25"/>
      <c r="H73" s="25"/>
      <c r="I73" s="25"/>
      <c r="J73" s="25"/>
    </row>
    <row r="74" spans="1:10">
      <c r="A74" s="69" t="s">
        <v>115</v>
      </c>
      <c r="B74" s="255" t="s">
        <v>51</v>
      </c>
      <c r="C74" s="617" t="s">
        <v>51</v>
      </c>
      <c r="D74" s="246" t="str">
        <f>IF(B74=" "," ",B74*C74)</f>
        <v xml:space="preserve"> </v>
      </c>
      <c r="E74" s="25"/>
      <c r="F74" s="25"/>
      <c r="G74" s="25"/>
      <c r="H74" s="25"/>
      <c r="I74" s="25"/>
      <c r="J74" s="25"/>
    </row>
    <row r="75" spans="1:10">
      <c r="A75" s="25" t="s">
        <v>100</v>
      </c>
      <c r="B75" s="15">
        <v>305</v>
      </c>
      <c r="C75" s="372">
        <v>0</v>
      </c>
      <c r="D75" s="246">
        <f>IF(B75=" "," ",B75*C75)</f>
        <v>0</v>
      </c>
      <c r="E75" s="25"/>
      <c r="F75" s="25"/>
      <c r="G75" s="25"/>
      <c r="H75" s="25"/>
      <c r="I75" s="25"/>
      <c r="J75" s="25"/>
    </row>
    <row r="76" spans="1:10">
      <c r="A76" s="25"/>
      <c r="B76" s="15"/>
      <c r="C76" s="372"/>
      <c r="D76" s="246"/>
      <c r="E76" s="25"/>
      <c r="F76" s="25"/>
      <c r="G76" s="25"/>
      <c r="H76" s="25"/>
      <c r="I76" s="25"/>
      <c r="J76" s="366"/>
    </row>
    <row r="77" spans="1:10">
      <c r="A77" s="25" t="s">
        <v>116</v>
      </c>
      <c r="B77" s="255"/>
      <c r="C77" s="372"/>
      <c r="D77" s="246"/>
      <c r="E77" s="25"/>
      <c r="F77" s="25"/>
      <c r="G77" s="25"/>
      <c r="H77" s="25"/>
      <c r="I77" s="25"/>
      <c r="J77" s="25"/>
    </row>
    <row r="78" spans="1:10">
      <c r="A78" s="69" t="s">
        <v>117</v>
      </c>
      <c r="B78" s="255"/>
      <c r="C78" s="372"/>
      <c r="D78" s="246"/>
      <c r="E78" s="25"/>
      <c r="F78" s="25"/>
      <c r="G78" s="25"/>
      <c r="H78" s="25"/>
      <c r="I78" s="25"/>
      <c r="J78" s="25"/>
    </row>
    <row r="79" spans="1:10">
      <c r="A79" s="25" t="s">
        <v>118</v>
      </c>
      <c r="B79" s="15">
        <v>15</v>
      </c>
      <c r="C79" s="372">
        <v>0</v>
      </c>
      <c r="D79" s="246">
        <f>IF(B79=" "," ",B79*C79)</f>
        <v>0</v>
      </c>
      <c r="E79" s="25"/>
      <c r="F79" s="25"/>
      <c r="G79" s="25"/>
      <c r="H79" s="25"/>
      <c r="I79" s="25"/>
      <c r="J79" s="25"/>
    </row>
    <row r="80" spans="1:10">
      <c r="A80" s="25"/>
      <c r="B80" s="255"/>
      <c r="C80" s="372"/>
      <c r="D80" s="246"/>
      <c r="E80" s="25"/>
      <c r="F80" s="25"/>
      <c r="G80" s="25"/>
      <c r="H80" s="25"/>
      <c r="I80" s="25"/>
      <c r="J80" s="25"/>
    </row>
    <row r="81" spans="1:4">
      <c r="A81" s="25" t="s">
        <v>119</v>
      </c>
      <c r="B81" s="255" t="s">
        <v>51</v>
      </c>
      <c r="C81" s="617" t="s">
        <v>51</v>
      </c>
      <c r="D81" s="246" t="str">
        <f>IF(B81=" "," ",B81*C81)</f>
        <v xml:space="preserve"> </v>
      </c>
    </row>
    <row r="82" spans="1:4">
      <c r="A82" s="69" t="s">
        <v>120</v>
      </c>
      <c r="B82" s="255" t="s">
        <v>51</v>
      </c>
      <c r="C82" s="617" t="s">
        <v>51</v>
      </c>
      <c r="D82" s="246" t="str">
        <f>IF(B82=" "," ",B82*C82)</f>
        <v xml:space="preserve"> </v>
      </c>
    </row>
    <row r="83" spans="1:4">
      <c r="A83" s="25" t="s">
        <v>121</v>
      </c>
      <c r="B83" s="15">
        <v>122</v>
      </c>
      <c r="C83" s="372">
        <v>0</v>
      </c>
      <c r="D83" s="246">
        <f>IF(B83=" "," ",B83*C83)</f>
        <v>0</v>
      </c>
    </row>
    <row r="84" spans="1:4">
      <c r="A84" s="25"/>
      <c r="B84" s="255"/>
      <c r="C84" s="372"/>
      <c r="D84" s="246"/>
    </row>
    <row r="85" spans="1:4">
      <c r="A85" s="25" t="s">
        <v>122</v>
      </c>
      <c r="B85" s="255"/>
      <c r="C85" s="372"/>
      <c r="D85" s="246"/>
    </row>
    <row r="86" spans="1:4">
      <c r="A86" s="69" t="s">
        <v>123</v>
      </c>
      <c r="B86" s="255"/>
      <c r="C86" s="372"/>
      <c r="D86" s="246"/>
    </row>
    <row r="87" spans="1:4">
      <c r="A87" s="25" t="s">
        <v>118</v>
      </c>
      <c r="B87" s="15">
        <v>188</v>
      </c>
      <c r="C87" s="372">
        <v>0</v>
      </c>
      <c r="D87" s="246">
        <f>IF(B87=" "," ",B87*C87)</f>
        <v>0</v>
      </c>
    </row>
    <row r="88" spans="1:4">
      <c r="A88" s="25"/>
      <c r="B88" s="255"/>
      <c r="C88" s="372"/>
      <c r="D88" s="246"/>
    </row>
    <row r="89" spans="1:4">
      <c r="A89" s="25" t="s">
        <v>124</v>
      </c>
      <c r="B89" s="255" t="s">
        <v>51</v>
      </c>
      <c r="C89" s="372" t="s">
        <v>51</v>
      </c>
      <c r="D89" s="246" t="str">
        <f>IF(B89=" "," ",B89*C89)</f>
        <v xml:space="preserve"> </v>
      </c>
    </row>
    <row r="90" spans="1:4">
      <c r="A90" s="25" t="s">
        <v>125</v>
      </c>
      <c r="B90" s="363" t="s">
        <v>51</v>
      </c>
      <c r="C90" s="372" t="s">
        <v>51</v>
      </c>
      <c r="D90" s="246" t="str">
        <f>IF(B90=" "," ",B90*C90)</f>
        <v xml:space="preserve"> </v>
      </c>
    </row>
    <row r="91" spans="1:4">
      <c r="A91" s="25" t="s">
        <v>106</v>
      </c>
      <c r="B91" s="15">
        <v>160</v>
      </c>
      <c r="C91" s="372">
        <v>0</v>
      </c>
      <c r="D91" s="246">
        <f>IF(B91=" "," ",B91*C91)</f>
        <v>0</v>
      </c>
    </row>
    <row r="92" spans="1:4">
      <c r="A92" s="25"/>
      <c r="B92" s="363"/>
      <c r="C92" s="372"/>
      <c r="D92" s="246"/>
    </row>
    <row r="93" spans="1:4">
      <c r="A93" s="25" t="s">
        <v>126</v>
      </c>
      <c r="B93" s="363" t="s">
        <v>51</v>
      </c>
      <c r="C93" s="372" t="s">
        <v>51</v>
      </c>
      <c r="D93" s="246" t="str">
        <f>IF(B93=" "," ",B93*C93)</f>
        <v xml:space="preserve"> </v>
      </c>
    </row>
    <row r="94" spans="1:4">
      <c r="A94" s="25" t="s">
        <v>127</v>
      </c>
      <c r="B94" s="363" t="s">
        <v>51</v>
      </c>
      <c r="C94" s="372" t="s">
        <v>51</v>
      </c>
      <c r="D94" s="246" t="str">
        <f>IF(B94=" "," ",B94*C94)</f>
        <v xml:space="preserve"> </v>
      </c>
    </row>
    <row r="95" spans="1:4">
      <c r="A95" s="25" t="s">
        <v>106</v>
      </c>
      <c r="B95" s="15">
        <v>108</v>
      </c>
      <c r="C95" s="372">
        <v>0</v>
      </c>
      <c r="D95" s="246">
        <f>IF(B95=" "," ",B95*C95)</f>
        <v>0</v>
      </c>
    </row>
    <row r="96" spans="1:4">
      <c r="A96" s="25"/>
      <c r="B96" s="15"/>
      <c r="C96" s="372"/>
      <c r="D96" s="246"/>
    </row>
    <row r="97" spans="1:4">
      <c r="A97" s="25" t="s">
        <v>128</v>
      </c>
      <c r="B97" s="15"/>
      <c r="C97" s="372"/>
      <c r="D97" s="246"/>
    </row>
    <row r="98" spans="1:4">
      <c r="A98" s="25" t="s">
        <v>129</v>
      </c>
      <c r="B98" s="15"/>
      <c r="C98" s="372"/>
      <c r="D98" s="246"/>
    </row>
    <row r="99" spans="1:4">
      <c r="A99" s="25" t="s">
        <v>130</v>
      </c>
      <c r="B99" s="15">
        <v>11</v>
      </c>
      <c r="C99" s="372">
        <v>0</v>
      </c>
      <c r="D99" s="246">
        <f>IF(B99=" "," ",B99*C99)</f>
        <v>0</v>
      </c>
    </row>
    <row r="100" spans="1:4">
      <c r="A100" s="25"/>
      <c r="B100" s="15"/>
      <c r="C100" s="372"/>
      <c r="D100" s="246"/>
    </row>
    <row r="101" spans="1:4">
      <c r="A101" s="25" t="s">
        <v>131</v>
      </c>
      <c r="B101" s="15"/>
      <c r="C101" s="372"/>
      <c r="D101" s="246"/>
    </row>
    <row r="102" spans="1:4">
      <c r="A102" s="25" t="s">
        <v>132</v>
      </c>
      <c r="B102" s="15"/>
      <c r="C102" s="372"/>
      <c r="D102" s="246"/>
    </row>
    <row r="103" spans="1:4">
      <c r="A103" s="25" t="s">
        <v>130</v>
      </c>
      <c r="B103" s="15">
        <v>22</v>
      </c>
      <c r="C103" s="372">
        <v>0</v>
      </c>
      <c r="D103" s="246">
        <f>IF(B103=" "," ",B103*C103)</f>
        <v>0</v>
      </c>
    </row>
    <row r="104" spans="1:4">
      <c r="A104" s="25"/>
      <c r="B104" s="364"/>
      <c r="C104" s="372"/>
      <c r="D104" s="246"/>
    </row>
    <row r="105" spans="1:4">
      <c r="A105" s="25" t="s">
        <v>133</v>
      </c>
      <c r="B105" s="255"/>
      <c r="C105" s="372"/>
      <c r="D105" s="246"/>
    </row>
    <row r="106" spans="1:4">
      <c r="A106" s="69" t="s">
        <v>134</v>
      </c>
      <c r="B106" s="255"/>
      <c r="C106" s="372"/>
      <c r="D106" s="246"/>
    </row>
    <row r="107" spans="1:4">
      <c r="A107" s="25" t="s">
        <v>135</v>
      </c>
      <c r="B107" s="15">
        <v>97</v>
      </c>
      <c r="C107" s="372">
        <v>0</v>
      </c>
      <c r="D107" s="246">
        <f>IF(B107=" "," ",B107*C107)</f>
        <v>0</v>
      </c>
    </row>
    <row r="108" spans="1:4">
      <c r="A108" s="25"/>
      <c r="B108" s="15"/>
      <c r="C108" s="372"/>
      <c r="D108" s="246"/>
    </row>
    <row r="109" spans="1:4">
      <c r="A109" s="25" t="s">
        <v>136</v>
      </c>
      <c r="B109" s="255"/>
      <c r="C109" s="372"/>
      <c r="D109" s="246"/>
    </row>
    <row r="110" spans="1:4">
      <c r="A110" s="69" t="s">
        <v>137</v>
      </c>
      <c r="B110" s="255"/>
      <c r="C110" s="372"/>
      <c r="D110" s="246"/>
    </row>
    <row r="111" spans="1:4">
      <c r="A111" s="25" t="s">
        <v>135</v>
      </c>
      <c r="B111" s="15">
        <v>188</v>
      </c>
      <c r="C111" s="372">
        <v>0</v>
      </c>
      <c r="D111" s="246">
        <f>IF(B111=" "," ",B111*C111)</f>
        <v>0</v>
      </c>
    </row>
    <row r="112" spans="1:4">
      <c r="A112" s="25"/>
      <c r="B112" s="364"/>
      <c r="C112" s="372"/>
      <c r="D112" s="246"/>
    </row>
    <row r="113" spans="1:4">
      <c r="A113" s="25" t="s">
        <v>138</v>
      </c>
      <c r="B113" s="255"/>
      <c r="C113" s="617"/>
      <c r="D113" s="246"/>
    </row>
    <row r="114" spans="1:4" ht="25.5">
      <c r="A114" s="69" t="s">
        <v>139</v>
      </c>
      <c r="B114" s="255"/>
      <c r="C114" s="617"/>
      <c r="D114" s="246"/>
    </row>
    <row r="115" spans="1:4">
      <c r="A115" s="25" t="s">
        <v>135</v>
      </c>
      <c r="B115" s="15">
        <v>100</v>
      </c>
      <c r="C115" s="372">
        <v>0</v>
      </c>
      <c r="D115" s="246">
        <f>IF(B115=" "," ",B115*C115)</f>
        <v>0</v>
      </c>
    </row>
    <row r="116" spans="1:4">
      <c r="A116" s="25"/>
      <c r="B116" s="15"/>
      <c r="C116" s="372"/>
      <c r="D116" s="246"/>
    </row>
    <row r="117" spans="1:4">
      <c r="A117" s="25" t="s">
        <v>140</v>
      </c>
      <c r="B117" s="255"/>
      <c r="C117" s="372"/>
      <c r="D117" s="246"/>
    </row>
    <row r="118" spans="1:4">
      <c r="A118" s="69" t="s">
        <v>141</v>
      </c>
      <c r="B118" s="255"/>
      <c r="C118" s="372"/>
      <c r="D118" s="246"/>
    </row>
    <row r="119" spans="1:4">
      <c r="A119" s="69" t="s">
        <v>142</v>
      </c>
      <c r="B119" s="255"/>
      <c r="C119" s="372"/>
      <c r="D119" s="246"/>
    </row>
    <row r="120" spans="1:4">
      <c r="A120" s="25" t="s">
        <v>80</v>
      </c>
      <c r="B120" s="15">
        <v>1</v>
      </c>
      <c r="C120" s="372">
        <v>0</v>
      </c>
      <c r="D120" s="246">
        <f>IF(B120=" "," ",B120*C120)</f>
        <v>0</v>
      </c>
    </row>
    <row r="121" spans="1:4">
      <c r="A121" s="25"/>
      <c r="B121" s="15"/>
      <c r="C121" s="372"/>
      <c r="D121" s="246"/>
    </row>
    <row r="122" spans="1:4">
      <c r="A122" s="25" t="s">
        <v>143</v>
      </c>
      <c r="B122" s="255"/>
      <c r="C122" s="372"/>
      <c r="D122" s="246"/>
    </row>
    <row r="123" spans="1:4" ht="12.75" customHeight="1">
      <c r="A123" s="69" t="s">
        <v>144</v>
      </c>
      <c r="B123" s="255"/>
      <c r="C123" s="372"/>
      <c r="D123" s="246"/>
    </row>
    <row r="124" spans="1:4">
      <c r="A124" s="25" t="s">
        <v>80</v>
      </c>
      <c r="B124" s="15">
        <v>1</v>
      </c>
      <c r="C124" s="372">
        <v>0</v>
      </c>
      <c r="D124" s="246">
        <f>IF(B124=" "," ",B124*C124)</f>
        <v>0</v>
      </c>
    </row>
    <row r="125" spans="1:4">
      <c r="A125" s="25" t="s">
        <v>51</v>
      </c>
      <c r="B125" s="255" t="s">
        <v>51</v>
      </c>
      <c r="C125" s="617" t="s">
        <v>51</v>
      </c>
      <c r="D125" s="246"/>
    </row>
    <row r="126" spans="1:4">
      <c r="A126" s="25" t="s">
        <v>145</v>
      </c>
      <c r="B126" s="255" t="s">
        <v>51</v>
      </c>
      <c r="C126" s="372" t="s">
        <v>51</v>
      </c>
      <c r="D126" s="246" t="str">
        <f>IF(B126=" "," ",B126*C126)</f>
        <v xml:space="preserve"> </v>
      </c>
    </row>
    <row r="127" spans="1:4">
      <c r="A127" s="25" t="s">
        <v>146</v>
      </c>
      <c r="B127" s="255" t="s">
        <v>51</v>
      </c>
      <c r="C127" s="372" t="s">
        <v>51</v>
      </c>
      <c r="D127" s="246" t="str">
        <f>IF(B127=" "," ",B127*C127)</f>
        <v xml:space="preserve"> </v>
      </c>
    </row>
    <row r="128" spans="1:4">
      <c r="A128" s="25" t="s">
        <v>147</v>
      </c>
      <c r="B128" s="15">
        <v>1</v>
      </c>
      <c r="C128" s="372">
        <v>0</v>
      </c>
      <c r="D128" s="246">
        <f>IF(B128=" "," ",B128*C128)</f>
        <v>0</v>
      </c>
    </row>
    <row r="129" spans="1:4">
      <c r="A129" s="25"/>
      <c r="B129" s="15"/>
      <c r="C129" s="372"/>
      <c r="D129" s="246"/>
    </row>
    <row r="130" spans="1:4">
      <c r="A130" s="25" t="s">
        <v>148</v>
      </c>
      <c r="B130" s="255"/>
      <c r="C130" s="617"/>
      <c r="D130" s="246"/>
    </row>
    <row r="131" spans="1:4">
      <c r="A131" s="69" t="s">
        <v>149</v>
      </c>
      <c r="B131" s="255"/>
      <c r="D131" s="246"/>
    </row>
    <row r="132" spans="1:4">
      <c r="A132" s="69" t="s">
        <v>150</v>
      </c>
      <c r="B132" s="255"/>
      <c r="D132" s="246"/>
    </row>
    <row r="133" spans="1:4">
      <c r="A133" s="25" t="s">
        <v>151</v>
      </c>
      <c r="B133" s="15">
        <v>720</v>
      </c>
      <c r="C133" s="538">
        <v>35</v>
      </c>
      <c r="D133" s="246">
        <f>IF(B133=" "," ",B133*C133)</f>
        <v>25200</v>
      </c>
    </row>
    <row r="134" spans="1:4">
      <c r="A134" s="25"/>
      <c r="B134" s="255"/>
      <c r="D134" s="246"/>
    </row>
    <row r="135" spans="1:4">
      <c r="A135" s="25" t="s">
        <v>152</v>
      </c>
      <c r="B135" s="255"/>
      <c r="C135" s="617"/>
      <c r="D135" s="246"/>
    </row>
    <row r="136" spans="1:4">
      <c r="A136" s="69" t="s">
        <v>153</v>
      </c>
      <c r="B136" s="255"/>
      <c r="C136" s="617"/>
      <c r="D136" s="246"/>
    </row>
    <row r="137" spans="1:4">
      <c r="A137" s="25" t="s">
        <v>80</v>
      </c>
      <c r="B137" s="15">
        <v>1</v>
      </c>
      <c r="C137" s="372">
        <v>0</v>
      </c>
      <c r="D137" s="246">
        <f>IF(B137=" "," ",B137*C137)</f>
        <v>0</v>
      </c>
    </row>
    <row r="138" spans="1:4">
      <c r="A138" s="25"/>
      <c r="B138" s="255"/>
      <c r="C138" s="617"/>
      <c r="D138" s="246"/>
    </row>
    <row r="139" spans="1:4">
      <c r="A139" s="25" t="s">
        <v>154</v>
      </c>
      <c r="B139" s="255"/>
      <c r="C139" s="617"/>
      <c r="D139" s="246"/>
    </row>
    <row r="140" spans="1:4" ht="13.5" customHeight="1">
      <c r="A140" s="69" t="s">
        <v>155</v>
      </c>
      <c r="B140" s="255"/>
      <c r="C140" s="617"/>
      <c r="D140" s="246"/>
    </row>
    <row r="141" spans="1:4">
      <c r="A141" s="25" t="s">
        <v>80</v>
      </c>
      <c r="B141" s="15">
        <v>1</v>
      </c>
      <c r="C141" s="372">
        <v>0</v>
      </c>
      <c r="D141" s="246">
        <f>IF(B141=" "," ",B141*C141)</f>
        <v>0</v>
      </c>
    </row>
    <row r="142" spans="1:4">
      <c r="A142" s="25"/>
      <c r="B142" s="15"/>
      <c r="C142" s="372"/>
      <c r="D142" s="246"/>
    </row>
    <row r="143" spans="1:4">
      <c r="A143" s="25" t="s">
        <v>156</v>
      </c>
      <c r="B143" s="255" t="s">
        <v>51</v>
      </c>
      <c r="C143" s="372" t="s">
        <v>51</v>
      </c>
      <c r="D143" s="246" t="str">
        <f>IF(B143=" "," ",B143*C143)</f>
        <v xml:space="preserve"> </v>
      </c>
    </row>
    <row r="144" spans="1:4">
      <c r="A144" s="25" t="s">
        <v>157</v>
      </c>
      <c r="B144" s="255" t="s">
        <v>51</v>
      </c>
      <c r="C144" s="372" t="s">
        <v>51</v>
      </c>
      <c r="D144" s="246" t="str">
        <f>IF(B144=" "," ",B144*C144)</f>
        <v xml:space="preserve"> </v>
      </c>
    </row>
    <row r="145" spans="1:10">
      <c r="A145" s="25" t="s">
        <v>158</v>
      </c>
      <c r="B145" s="255"/>
      <c r="C145" s="372"/>
      <c r="D145" s="246"/>
      <c r="E145" s="25"/>
      <c r="F145" s="25"/>
      <c r="G145" s="25"/>
      <c r="H145" s="25"/>
      <c r="I145" s="25"/>
      <c r="J145" s="25"/>
    </row>
    <row r="146" spans="1:10">
      <c r="A146" s="25" t="s">
        <v>159</v>
      </c>
      <c r="B146" s="15">
        <v>100</v>
      </c>
      <c r="C146" s="372">
        <v>0</v>
      </c>
      <c r="D146" s="246">
        <f>IF(B146=" "," ",B146*C146)</f>
        <v>0</v>
      </c>
      <c r="E146" s="25"/>
      <c r="F146" s="25"/>
      <c r="G146" s="25"/>
      <c r="H146" s="25"/>
      <c r="I146" s="25"/>
      <c r="J146" s="25"/>
    </row>
    <row r="147" spans="1:10">
      <c r="A147" s="25"/>
      <c r="B147" s="15"/>
      <c r="C147" s="372"/>
      <c r="D147" s="246"/>
      <c r="E147" s="25"/>
      <c r="F147" s="25"/>
      <c r="G147" s="25"/>
      <c r="H147" s="25"/>
      <c r="I147" s="25"/>
      <c r="J147" s="25"/>
    </row>
    <row r="148" spans="1:10">
      <c r="A148" s="25" t="s">
        <v>160</v>
      </c>
      <c r="B148" s="255" t="s">
        <v>51</v>
      </c>
      <c r="C148" s="372" t="s">
        <v>51</v>
      </c>
      <c r="D148" s="246" t="str">
        <f>IF(B148=" "," ",B148*C148)</f>
        <v xml:space="preserve"> </v>
      </c>
      <c r="E148" s="25"/>
      <c r="F148" s="25"/>
      <c r="G148" s="25"/>
      <c r="H148" s="25"/>
      <c r="I148" s="25"/>
      <c r="J148" s="25"/>
    </row>
    <row r="149" spans="1:10" ht="38.25">
      <c r="A149" s="86" t="s">
        <v>161</v>
      </c>
      <c r="B149" s="255" t="s">
        <v>51</v>
      </c>
      <c r="C149" s="246" t="s">
        <v>51</v>
      </c>
      <c r="D149" s="246" t="str">
        <f>IF(B149=" "," ",B149*C149)</f>
        <v xml:space="preserve"> </v>
      </c>
      <c r="E149" s="25"/>
      <c r="F149" s="25"/>
      <c r="G149" s="25"/>
      <c r="H149" s="25"/>
      <c r="I149" s="25"/>
      <c r="J149" s="25"/>
    </row>
    <row r="150" spans="1:10">
      <c r="A150" s="25" t="s">
        <v>162</v>
      </c>
      <c r="B150" s="15">
        <v>1200</v>
      </c>
      <c r="C150" s="538">
        <v>60</v>
      </c>
      <c r="D150" s="246">
        <f>IF(B150=" "," ",B150*C150)</f>
        <v>72000</v>
      </c>
      <c r="E150" s="25"/>
      <c r="F150" s="25"/>
      <c r="G150" s="25"/>
      <c r="H150" s="25"/>
      <c r="I150" s="25"/>
      <c r="J150" s="25"/>
    </row>
    <row r="151" spans="1:10">
      <c r="A151" s="25" t="s">
        <v>51</v>
      </c>
      <c r="B151" s="255" t="s">
        <v>51</v>
      </c>
      <c r="C151" s="268" t="s">
        <v>51</v>
      </c>
      <c r="D151" s="246"/>
      <c r="E151" s="25"/>
      <c r="F151" s="25"/>
      <c r="G151" s="25"/>
      <c r="H151" s="25"/>
      <c r="I151" s="25"/>
      <c r="J151" s="25"/>
    </row>
    <row r="152" spans="1:10">
      <c r="A152" s="80" t="s">
        <v>163</v>
      </c>
      <c r="B152" s="256" t="s">
        <v>51</v>
      </c>
      <c r="C152" s="618" t="s">
        <v>51</v>
      </c>
      <c r="D152" s="367">
        <f>SUM(D10:D151)</f>
        <v>97200</v>
      </c>
      <c r="E152" s="25"/>
      <c r="F152" s="25"/>
      <c r="G152" s="25"/>
      <c r="H152" s="25"/>
      <c r="I152" s="25"/>
      <c r="J152" s="25"/>
    </row>
    <row r="153" spans="1:10">
      <c r="A153" s="25" t="s">
        <v>51</v>
      </c>
      <c r="B153" s="255" t="s">
        <v>51</v>
      </c>
      <c r="C153" s="617" t="s">
        <v>51</v>
      </c>
      <c r="D153" s="246"/>
      <c r="E153" s="25"/>
      <c r="F153" s="25"/>
      <c r="G153" s="25"/>
      <c r="H153" s="25"/>
      <c r="I153" s="25"/>
      <c r="J153" s="25"/>
    </row>
    <row r="154" spans="1:10">
      <c r="A154" s="25" t="s">
        <v>164</v>
      </c>
      <c r="B154" s="255" t="s">
        <v>51</v>
      </c>
      <c r="C154" s="617" t="s">
        <v>51</v>
      </c>
      <c r="D154" s="246" t="str">
        <f>IF(B154=" "," ",B154*C154)</f>
        <v xml:space="preserve"> </v>
      </c>
      <c r="E154" s="25"/>
      <c r="F154" s="25"/>
      <c r="G154" s="25"/>
      <c r="H154" s="25"/>
      <c r="I154" s="25"/>
      <c r="J154" s="25"/>
    </row>
    <row r="155" spans="1:10">
      <c r="A155" s="25"/>
      <c r="B155" s="255"/>
      <c r="C155" s="617"/>
      <c r="D155" s="246"/>
      <c r="E155" s="25"/>
      <c r="F155" s="25"/>
      <c r="G155" s="25"/>
      <c r="H155" s="25"/>
      <c r="I155" s="25"/>
      <c r="J155" s="25"/>
    </row>
    <row r="156" spans="1:10">
      <c r="A156" s="25" t="s">
        <v>165</v>
      </c>
      <c r="B156" s="255" t="s">
        <v>51</v>
      </c>
      <c r="C156" s="617" t="s">
        <v>51</v>
      </c>
      <c r="D156" s="246" t="str">
        <f t="shared" ref="D156:D162" si="0">IF(B156=" "," ",B156*C156)</f>
        <v xml:space="preserve"> </v>
      </c>
      <c r="E156" s="25"/>
      <c r="F156" s="25"/>
      <c r="G156" s="25"/>
      <c r="H156" s="25"/>
      <c r="I156" s="25"/>
      <c r="J156" s="25"/>
    </row>
    <row r="157" spans="1:10">
      <c r="A157" s="69" t="s">
        <v>166</v>
      </c>
      <c r="B157" s="255" t="s">
        <v>51</v>
      </c>
      <c r="C157" s="617" t="s">
        <v>51</v>
      </c>
      <c r="D157" s="246" t="str">
        <f t="shared" si="0"/>
        <v xml:space="preserve"> </v>
      </c>
      <c r="E157" s="25"/>
      <c r="F157" s="25"/>
      <c r="G157" s="25"/>
      <c r="H157" s="25"/>
      <c r="I157" s="25"/>
      <c r="J157" s="25"/>
    </row>
    <row r="158" spans="1:10">
      <c r="A158" s="69" t="s">
        <v>167</v>
      </c>
      <c r="B158" s="363" t="s">
        <v>51</v>
      </c>
      <c r="C158" s="617" t="s">
        <v>51</v>
      </c>
      <c r="D158" s="246" t="str">
        <f t="shared" si="0"/>
        <v xml:space="preserve"> </v>
      </c>
      <c r="E158" s="25"/>
      <c r="F158" s="25"/>
      <c r="G158" s="25"/>
      <c r="H158" s="25"/>
      <c r="I158" s="25"/>
      <c r="J158" s="25"/>
    </row>
    <row r="159" spans="1:10">
      <c r="A159" s="25" t="s">
        <v>118</v>
      </c>
      <c r="B159" s="15">
        <v>3460</v>
      </c>
      <c r="C159" s="372">
        <v>0</v>
      </c>
      <c r="D159" s="246">
        <f t="shared" si="0"/>
        <v>0</v>
      </c>
      <c r="E159" s="25"/>
      <c r="F159" s="25"/>
      <c r="G159" s="25"/>
      <c r="H159" s="25"/>
      <c r="I159" s="25"/>
      <c r="J159" s="25"/>
    </row>
    <row r="160" spans="1:10">
      <c r="A160" s="25" t="s">
        <v>51</v>
      </c>
      <c r="B160" s="15" t="s">
        <v>51</v>
      </c>
      <c r="C160" s="617" t="s">
        <v>51</v>
      </c>
      <c r="D160" s="246" t="str">
        <f t="shared" si="0"/>
        <v xml:space="preserve"> </v>
      </c>
      <c r="E160" s="25"/>
      <c r="F160" s="25"/>
      <c r="G160" s="25"/>
      <c r="H160" s="25"/>
      <c r="I160" s="25"/>
      <c r="J160" s="25"/>
    </row>
    <row r="161" spans="1:10">
      <c r="A161" s="25" t="s">
        <v>168</v>
      </c>
      <c r="B161" s="68" t="s">
        <v>51</v>
      </c>
      <c r="C161" s="617" t="s">
        <v>51</v>
      </c>
      <c r="D161" s="246" t="str">
        <f t="shared" si="0"/>
        <v xml:space="preserve"> </v>
      </c>
      <c r="E161" s="25"/>
      <c r="F161" s="25"/>
      <c r="G161" s="25"/>
      <c r="H161" s="25"/>
      <c r="I161" s="25"/>
      <c r="J161" s="25"/>
    </row>
    <row r="162" spans="1:10">
      <c r="A162" s="69" t="s">
        <v>169</v>
      </c>
      <c r="B162" s="68" t="s">
        <v>51</v>
      </c>
      <c r="C162" s="617" t="s">
        <v>51</v>
      </c>
      <c r="D162" s="246" t="str">
        <f t="shared" si="0"/>
        <v xml:space="preserve"> </v>
      </c>
      <c r="E162" s="25"/>
      <c r="F162" s="25"/>
      <c r="G162" s="25"/>
      <c r="H162" s="25"/>
      <c r="I162" s="25"/>
      <c r="J162" s="25"/>
    </row>
    <row r="163" spans="1:10">
      <c r="A163" s="69" t="s">
        <v>47</v>
      </c>
      <c r="B163" s="68"/>
      <c r="C163" s="617"/>
      <c r="D163" s="246"/>
      <c r="E163" s="25"/>
      <c r="F163" s="25"/>
      <c r="G163" s="25"/>
      <c r="H163" s="25"/>
      <c r="I163" s="25"/>
      <c r="J163" s="25"/>
    </row>
    <row r="164" spans="1:10">
      <c r="A164" s="25" t="s">
        <v>118</v>
      </c>
      <c r="B164" s="332">
        <v>3138</v>
      </c>
      <c r="C164" s="372">
        <v>0</v>
      </c>
      <c r="D164" s="246">
        <f>IF(B164=" "," ",B164*C164)</f>
        <v>0</v>
      </c>
      <c r="E164" s="25"/>
      <c r="F164" s="25"/>
      <c r="G164" s="25"/>
      <c r="H164" s="25"/>
      <c r="I164" s="25"/>
      <c r="J164" s="25"/>
    </row>
    <row r="165" spans="1:10">
      <c r="A165" s="25"/>
      <c r="B165" s="332"/>
      <c r="C165" s="372"/>
      <c r="D165" s="246"/>
      <c r="E165" s="25"/>
      <c r="F165" s="25"/>
      <c r="G165" s="25"/>
      <c r="H165" s="25"/>
      <c r="I165" s="25"/>
      <c r="J165" s="25"/>
    </row>
    <row r="166" spans="1:10">
      <c r="A166" s="25" t="s">
        <v>170</v>
      </c>
      <c r="B166" s="15" t="s">
        <v>51</v>
      </c>
      <c r="C166" s="617" t="s">
        <v>51</v>
      </c>
      <c r="D166" s="246" t="str">
        <f>IF(B166=" "," ",B166*C166)</f>
        <v xml:space="preserve"> </v>
      </c>
      <c r="E166" s="25"/>
      <c r="F166" s="25"/>
      <c r="G166" s="25"/>
      <c r="H166" s="25"/>
      <c r="I166" s="25"/>
      <c r="J166" s="25"/>
    </row>
    <row r="167" spans="1:10">
      <c r="A167" s="69" t="s">
        <v>171</v>
      </c>
      <c r="B167" s="15" t="s">
        <v>51</v>
      </c>
      <c r="C167" s="617" t="s">
        <v>51</v>
      </c>
      <c r="D167" s="246" t="str">
        <f>IF(B167=" "," ",B167*C167)</f>
        <v xml:space="preserve"> </v>
      </c>
      <c r="E167" s="25"/>
      <c r="F167" s="25"/>
      <c r="G167" s="25"/>
      <c r="H167" s="25"/>
      <c r="I167" s="25"/>
      <c r="J167" s="25"/>
    </row>
    <row r="168" spans="1:10">
      <c r="A168" s="25" t="s">
        <v>172</v>
      </c>
      <c r="B168" s="25" t="s">
        <v>51</v>
      </c>
      <c r="C168" s="372" t="s">
        <v>51</v>
      </c>
      <c r="D168" s="368" t="str">
        <f>IF(B168=" "," ",B168*C168)</f>
        <v xml:space="preserve"> </v>
      </c>
      <c r="E168" s="25"/>
      <c r="F168" s="25"/>
      <c r="G168" s="25"/>
      <c r="H168" s="25"/>
      <c r="I168" s="25"/>
      <c r="J168" s="25"/>
    </row>
    <row r="169" spans="1:10">
      <c r="A169" s="25" t="s">
        <v>100</v>
      </c>
      <c r="B169" s="15">
        <v>7030</v>
      </c>
      <c r="C169" s="372">
        <v>0</v>
      </c>
      <c r="D169" s="246">
        <f>IF(B169=" "," ",B169*C169)</f>
        <v>0</v>
      </c>
      <c r="E169" s="25"/>
      <c r="F169" s="25"/>
      <c r="G169" s="25"/>
      <c r="H169" s="25"/>
      <c r="I169" s="25"/>
      <c r="J169" s="25"/>
    </row>
    <row r="170" spans="1:10">
      <c r="A170" s="25"/>
      <c r="B170" s="363"/>
      <c r="C170" s="617"/>
      <c r="D170" s="246"/>
      <c r="E170" s="25"/>
      <c r="F170" s="25"/>
      <c r="G170" s="25"/>
      <c r="H170" s="25"/>
      <c r="I170" s="25"/>
      <c r="J170" s="25"/>
    </row>
    <row r="171" spans="1:10">
      <c r="A171" s="25" t="s">
        <v>173</v>
      </c>
      <c r="B171" s="363" t="s">
        <v>51</v>
      </c>
      <c r="C171" s="617" t="s">
        <v>51</v>
      </c>
      <c r="D171" s="246" t="str">
        <f>IF(B171=" "," ",B171*C171)</f>
        <v xml:space="preserve"> </v>
      </c>
      <c r="E171" s="25"/>
      <c r="F171" s="25"/>
      <c r="G171" s="25"/>
      <c r="H171" s="25"/>
      <c r="I171" s="25"/>
      <c r="J171" s="25"/>
    </row>
    <row r="172" spans="1:10">
      <c r="A172" s="25" t="s">
        <v>174</v>
      </c>
      <c r="B172" s="363" t="s">
        <v>51</v>
      </c>
      <c r="C172" s="617" t="s">
        <v>51</v>
      </c>
      <c r="D172" s="246" t="str">
        <f>IF(B172=" "," ",B172*C172)</f>
        <v xml:space="preserve"> </v>
      </c>
      <c r="E172" s="25"/>
      <c r="F172" s="25"/>
      <c r="G172" s="25"/>
      <c r="H172" s="25"/>
      <c r="I172" s="25"/>
      <c r="J172" s="25"/>
    </row>
    <row r="173" spans="1:10">
      <c r="A173" s="25" t="s">
        <v>175</v>
      </c>
      <c r="B173" s="363" t="s">
        <v>51</v>
      </c>
      <c r="C173" s="617" t="s">
        <v>51</v>
      </c>
      <c r="D173" s="246" t="str">
        <f>IF(B173=" "," ",B173*C173)</f>
        <v xml:space="preserve"> </v>
      </c>
      <c r="E173" s="25"/>
      <c r="F173" s="25"/>
      <c r="G173" s="25"/>
      <c r="H173" s="25"/>
      <c r="I173" s="25"/>
      <c r="J173" s="25"/>
    </row>
    <row r="174" spans="1:10">
      <c r="A174" s="25" t="s">
        <v>176</v>
      </c>
      <c r="B174" s="363" t="s">
        <v>51</v>
      </c>
      <c r="C174" s="617" t="s">
        <v>51</v>
      </c>
      <c r="D174" s="246" t="str">
        <f>IF(B174=" "," ",B174*C174)</f>
        <v xml:space="preserve"> </v>
      </c>
      <c r="E174" s="25"/>
      <c r="F174" s="25"/>
      <c r="G174" s="25"/>
      <c r="H174" s="25"/>
      <c r="I174" s="25"/>
      <c r="J174" s="25"/>
    </row>
    <row r="175" spans="1:10">
      <c r="A175" s="25" t="s">
        <v>118</v>
      </c>
      <c r="B175" s="15">
        <v>3402</v>
      </c>
      <c r="C175" s="372">
        <v>0</v>
      </c>
      <c r="D175" s="246">
        <f>IF(B175=" "," ",B175*C175)</f>
        <v>0</v>
      </c>
      <c r="E175" s="25"/>
      <c r="F175" s="25"/>
      <c r="G175" s="25"/>
      <c r="H175" s="25"/>
      <c r="I175" s="25"/>
      <c r="J175" s="25"/>
    </row>
    <row r="176" spans="1:10">
      <c r="A176" s="25"/>
      <c r="B176" s="15"/>
      <c r="C176" s="372"/>
      <c r="D176" s="246"/>
      <c r="E176" s="25"/>
      <c r="F176" s="25"/>
      <c r="G176" s="25"/>
      <c r="H176" s="25"/>
      <c r="I176" s="25"/>
      <c r="J176" s="25"/>
    </row>
    <row r="177" spans="1:10">
      <c r="A177" s="25" t="s">
        <v>177</v>
      </c>
      <c r="B177" s="15"/>
      <c r="C177" s="372"/>
      <c r="D177" s="246"/>
      <c r="E177" s="25"/>
      <c r="F177" s="25"/>
      <c r="G177" s="25"/>
      <c r="H177" s="25"/>
      <c r="I177" s="25"/>
      <c r="J177" s="25"/>
    </row>
    <row r="178" spans="1:10">
      <c r="A178" s="369" t="s">
        <v>178</v>
      </c>
      <c r="B178" s="15"/>
      <c r="C178" s="372"/>
      <c r="D178" s="246"/>
      <c r="E178" s="25"/>
      <c r="F178" s="25"/>
      <c r="G178" s="25"/>
      <c r="H178" s="25"/>
      <c r="I178" s="25"/>
      <c r="J178" s="25"/>
    </row>
    <row r="179" spans="1:10">
      <c r="A179" s="369" t="s">
        <v>179</v>
      </c>
      <c r="B179" s="15"/>
      <c r="C179" s="372"/>
      <c r="D179" s="246"/>
      <c r="E179" s="25"/>
      <c r="F179" s="25"/>
      <c r="G179" s="25"/>
      <c r="H179" s="25"/>
      <c r="I179" s="25"/>
      <c r="J179" s="25"/>
    </row>
    <row r="180" spans="1:10">
      <c r="A180" s="25" t="s">
        <v>109</v>
      </c>
      <c r="B180" s="359">
        <v>7030</v>
      </c>
      <c r="C180" s="371">
        <v>0</v>
      </c>
      <c r="D180" s="360">
        <f>B180*C180</f>
        <v>0</v>
      </c>
      <c r="E180" s="25"/>
      <c r="F180" s="25"/>
      <c r="G180" s="25"/>
      <c r="H180" s="25"/>
      <c r="I180" s="25"/>
      <c r="J180" s="25"/>
    </row>
    <row r="181" spans="1:10">
      <c r="A181" s="25"/>
      <c r="B181" s="359"/>
      <c r="C181" s="371"/>
      <c r="D181" s="360"/>
      <c r="E181" s="25"/>
      <c r="F181" s="25"/>
      <c r="G181" s="25"/>
      <c r="H181" s="25"/>
      <c r="I181" s="25"/>
      <c r="J181" s="25"/>
    </row>
    <row r="182" spans="1:10">
      <c r="A182" s="25" t="s">
        <v>180</v>
      </c>
      <c r="B182" s="68" t="s">
        <v>51</v>
      </c>
      <c r="C182" s="617" t="s">
        <v>51</v>
      </c>
      <c r="D182" s="246" t="str">
        <f>IF(B182=" "," ",B182*C182)</f>
        <v xml:space="preserve"> </v>
      </c>
      <c r="E182" s="25"/>
      <c r="F182" s="25"/>
      <c r="G182" s="25"/>
      <c r="H182" s="25"/>
      <c r="I182" s="25"/>
      <c r="J182" s="25"/>
    </row>
    <row r="183" spans="1:10" ht="25.5">
      <c r="A183" s="69" t="s">
        <v>181</v>
      </c>
      <c r="B183" s="68" t="s">
        <v>51</v>
      </c>
      <c r="C183" s="617" t="s">
        <v>51</v>
      </c>
      <c r="D183" s="246" t="str">
        <f>IF(B183=" "," ",B183*C183)</f>
        <v xml:space="preserve"> </v>
      </c>
      <c r="E183" s="25"/>
      <c r="F183" s="25"/>
      <c r="G183" s="25"/>
      <c r="H183" s="25"/>
      <c r="I183" s="25"/>
      <c r="J183" s="25"/>
    </row>
    <row r="184" spans="1:10">
      <c r="A184" s="69" t="s">
        <v>182</v>
      </c>
      <c r="B184" s="68"/>
      <c r="C184" s="617"/>
      <c r="D184" s="246"/>
      <c r="E184" s="25"/>
      <c r="F184" s="25"/>
      <c r="G184" s="25"/>
      <c r="H184" s="25"/>
      <c r="I184" s="25"/>
      <c r="J184" s="25"/>
    </row>
    <row r="185" spans="1:10">
      <c r="A185" s="25" t="s">
        <v>183</v>
      </c>
      <c r="B185" s="15">
        <v>5008</v>
      </c>
      <c r="C185" s="372">
        <v>0</v>
      </c>
      <c r="D185" s="246">
        <f>IF(B185=" "," ",B185*C185)</f>
        <v>0</v>
      </c>
      <c r="E185" s="25"/>
      <c r="F185" s="25"/>
      <c r="G185" s="25"/>
      <c r="H185" s="25"/>
      <c r="I185" s="25"/>
      <c r="J185" s="25"/>
    </row>
    <row r="186" spans="1:10">
      <c r="A186" s="25"/>
      <c r="B186" s="15"/>
      <c r="C186" s="372"/>
      <c r="D186" s="246"/>
      <c r="E186" s="25"/>
      <c r="F186" s="25"/>
      <c r="G186" s="25"/>
      <c r="H186" s="25"/>
      <c r="I186" s="25"/>
      <c r="J186" s="25"/>
    </row>
    <row r="187" spans="1:10">
      <c r="A187" s="25" t="s">
        <v>184</v>
      </c>
      <c r="B187" s="257" t="s">
        <v>51</v>
      </c>
      <c r="C187" s="617" t="s">
        <v>51</v>
      </c>
      <c r="D187" s="246" t="str">
        <f>IF(B187=" "," ",B187*C187)</f>
        <v xml:space="preserve"> </v>
      </c>
      <c r="E187" s="25"/>
      <c r="F187" s="25"/>
      <c r="G187" s="25"/>
      <c r="H187" s="25"/>
      <c r="I187" s="25"/>
      <c r="J187" s="25"/>
    </row>
    <row r="188" spans="1:10">
      <c r="A188" s="69" t="s">
        <v>185</v>
      </c>
      <c r="B188" s="257" t="s">
        <v>51</v>
      </c>
      <c r="C188" s="617" t="s">
        <v>51</v>
      </c>
      <c r="D188" s="246" t="str">
        <f>IF(B188=" "," ",B188*C188)</f>
        <v xml:space="preserve"> </v>
      </c>
      <c r="E188" s="25"/>
      <c r="F188" s="25"/>
      <c r="G188" s="25"/>
      <c r="H188" s="25"/>
      <c r="I188" s="25"/>
      <c r="J188" s="25"/>
    </row>
    <row r="189" spans="1:10">
      <c r="A189" s="25" t="s">
        <v>183</v>
      </c>
      <c r="B189" s="15">
        <v>4082</v>
      </c>
      <c r="C189" s="372">
        <v>0</v>
      </c>
      <c r="D189" s="246">
        <f>IF(B189=" "," ",B189*C189)</f>
        <v>0</v>
      </c>
      <c r="E189" s="25"/>
      <c r="F189" s="25"/>
      <c r="G189" s="25"/>
      <c r="H189" s="25"/>
      <c r="I189" s="25"/>
      <c r="J189" s="25"/>
    </row>
    <row r="190" spans="1:10">
      <c r="A190" s="25"/>
      <c r="B190" s="15"/>
      <c r="C190" s="372"/>
      <c r="D190" s="246"/>
      <c r="E190" s="25"/>
      <c r="F190" s="25"/>
      <c r="G190" s="25"/>
      <c r="H190" s="25"/>
      <c r="I190" s="25"/>
      <c r="J190" s="25"/>
    </row>
    <row r="191" spans="1:10">
      <c r="A191" s="25" t="s">
        <v>186</v>
      </c>
      <c r="B191" s="363" t="s">
        <v>51</v>
      </c>
      <c r="C191" s="617" t="s">
        <v>51</v>
      </c>
      <c r="D191" s="246" t="str">
        <f>IF(B191=" "," ",B191*C191)</f>
        <v xml:space="preserve"> </v>
      </c>
      <c r="E191" s="25"/>
      <c r="F191" s="25"/>
      <c r="G191" s="25"/>
      <c r="H191" s="25"/>
      <c r="I191" s="25"/>
      <c r="J191" s="25"/>
    </row>
    <row r="192" spans="1:10">
      <c r="A192" s="25" t="s">
        <v>187</v>
      </c>
      <c r="B192" s="363" t="s">
        <v>51</v>
      </c>
      <c r="C192" s="617" t="s">
        <v>51</v>
      </c>
      <c r="D192" s="246" t="str">
        <f>IF(B192=" "," ",B192*C192)</f>
        <v xml:space="preserve"> </v>
      </c>
      <c r="E192" s="25"/>
      <c r="F192" s="25"/>
      <c r="G192" s="25"/>
      <c r="H192" s="25"/>
      <c r="I192" s="25"/>
      <c r="J192" s="25"/>
    </row>
    <row r="193" spans="1:10">
      <c r="A193" s="25" t="s">
        <v>118</v>
      </c>
      <c r="B193" s="15">
        <v>453</v>
      </c>
      <c r="C193" s="372">
        <v>0</v>
      </c>
      <c r="D193" s="246">
        <f>IF(B193=" "," ",B193*C193)</f>
        <v>0</v>
      </c>
      <c r="E193" s="25"/>
      <c r="F193" s="25"/>
      <c r="G193" s="25"/>
      <c r="H193" s="25"/>
      <c r="I193" s="25"/>
      <c r="J193" s="25"/>
    </row>
    <row r="194" spans="1:10">
      <c r="A194" s="25"/>
      <c r="B194" s="15"/>
      <c r="C194" s="372"/>
      <c r="D194" s="246"/>
      <c r="E194" s="25"/>
      <c r="F194" s="25"/>
      <c r="G194" s="25"/>
      <c r="H194" s="25"/>
      <c r="I194" s="25"/>
      <c r="J194" s="25"/>
    </row>
    <row r="195" spans="1:10">
      <c r="A195" s="25" t="s">
        <v>188</v>
      </c>
      <c r="B195" s="15"/>
      <c r="C195" s="372"/>
      <c r="D195" s="246"/>
      <c r="E195" s="25"/>
      <c r="F195" s="25"/>
      <c r="G195" s="25"/>
      <c r="H195" s="25"/>
      <c r="I195" s="25"/>
      <c r="J195" s="25"/>
    </row>
    <row r="196" spans="1:10" ht="18" customHeight="1">
      <c r="A196" s="69" t="s">
        <v>189</v>
      </c>
      <c r="B196" s="15"/>
      <c r="C196" s="372"/>
      <c r="D196" s="246"/>
      <c r="E196" s="25"/>
      <c r="F196" s="25"/>
      <c r="G196" s="25"/>
      <c r="H196" s="25"/>
      <c r="I196" s="25"/>
      <c r="J196" s="25"/>
    </row>
    <row r="197" spans="1:10">
      <c r="A197" s="25" t="s">
        <v>190</v>
      </c>
      <c r="B197" s="15">
        <v>1466</v>
      </c>
      <c r="C197" s="372">
        <v>0</v>
      </c>
      <c r="D197" s="246">
        <f>IF(B197=" "," ",B197*C197)</f>
        <v>0</v>
      </c>
      <c r="E197" s="25"/>
      <c r="F197" s="25"/>
      <c r="G197" s="25"/>
      <c r="H197" s="25"/>
      <c r="I197" s="25"/>
      <c r="J197" s="25"/>
    </row>
    <row r="198" spans="1:10">
      <c r="A198" s="25"/>
      <c r="B198" s="15"/>
      <c r="C198" s="372"/>
      <c r="D198" s="246"/>
      <c r="E198" s="25"/>
      <c r="F198" s="25"/>
      <c r="G198" s="25"/>
      <c r="H198" s="25"/>
      <c r="I198" s="25"/>
      <c r="J198" s="25"/>
    </row>
    <row r="199" spans="1:10">
      <c r="A199" s="25" t="s">
        <v>191</v>
      </c>
      <c r="B199" s="68" t="s">
        <v>51</v>
      </c>
      <c r="C199" s="617" t="s">
        <v>51</v>
      </c>
      <c r="D199" s="246" t="str">
        <f>IF(B199=" "," ",B199*C199)</f>
        <v xml:space="preserve"> </v>
      </c>
      <c r="E199" s="25"/>
      <c r="F199" s="25"/>
      <c r="G199" s="25"/>
      <c r="H199" s="25"/>
      <c r="I199" s="25"/>
      <c r="J199" s="25"/>
    </row>
    <row r="200" spans="1:10" ht="25.5">
      <c r="A200" s="69" t="s">
        <v>192</v>
      </c>
      <c r="B200" s="68"/>
      <c r="C200" s="617" t="s">
        <v>51</v>
      </c>
      <c r="D200" s="246"/>
      <c r="E200" s="25"/>
      <c r="F200" s="25"/>
      <c r="G200" s="25"/>
      <c r="H200" s="25"/>
      <c r="I200" s="25"/>
      <c r="J200" s="25"/>
    </row>
    <row r="201" spans="1:10">
      <c r="A201" s="25" t="s">
        <v>183</v>
      </c>
      <c r="B201" s="15">
        <v>3120</v>
      </c>
      <c r="C201" s="372">
        <v>0</v>
      </c>
      <c r="D201" s="246">
        <f>IF(B201=" "," ",B201*C201)</f>
        <v>0</v>
      </c>
      <c r="E201" s="25"/>
      <c r="F201" s="25"/>
      <c r="G201" s="25"/>
      <c r="H201" s="25"/>
      <c r="I201" s="25"/>
      <c r="J201" s="25"/>
    </row>
    <row r="202" spans="1:10">
      <c r="A202" s="25"/>
      <c r="B202" s="15"/>
      <c r="C202" s="372"/>
      <c r="D202" s="246"/>
      <c r="E202" s="25"/>
      <c r="F202" s="25"/>
      <c r="G202" s="25"/>
      <c r="H202" s="25"/>
      <c r="I202" s="25"/>
      <c r="J202" s="25"/>
    </row>
    <row r="203" spans="1:10">
      <c r="A203" s="25" t="s">
        <v>193</v>
      </c>
      <c r="B203" s="25"/>
      <c r="C203" s="372"/>
      <c r="D203" s="368"/>
      <c r="E203" s="25"/>
      <c r="F203" s="25"/>
      <c r="G203" s="25"/>
      <c r="H203" s="25"/>
      <c r="I203" s="25"/>
      <c r="J203" s="25"/>
    </row>
    <row r="204" spans="1:10">
      <c r="A204" s="25" t="s">
        <v>194</v>
      </c>
      <c r="B204" s="25"/>
      <c r="C204" s="372"/>
      <c r="D204" s="368"/>
      <c r="E204" s="25"/>
      <c r="F204" s="25"/>
      <c r="G204" s="25"/>
      <c r="H204" s="25"/>
      <c r="I204" s="25"/>
      <c r="J204" s="25"/>
    </row>
    <row r="205" spans="1:10">
      <c r="A205" s="81" t="s">
        <v>195</v>
      </c>
      <c r="B205" s="332">
        <f>SUM(B209,B213,B217)</f>
        <v>12022</v>
      </c>
      <c r="C205" s="371">
        <v>0</v>
      </c>
      <c r="D205" s="360">
        <f>B205*C205</f>
        <v>0</v>
      </c>
      <c r="E205" s="25"/>
      <c r="F205" s="25"/>
      <c r="G205" s="25"/>
      <c r="H205" s="25"/>
      <c r="I205" s="25"/>
      <c r="J205" s="25"/>
    </row>
    <row r="206" spans="1:10">
      <c r="A206" s="81"/>
      <c r="B206" s="332"/>
      <c r="C206" s="371"/>
      <c r="D206" s="360"/>
      <c r="E206" s="25"/>
      <c r="F206" s="25"/>
      <c r="G206" s="25"/>
      <c r="H206" s="25"/>
      <c r="I206" s="25"/>
      <c r="J206" s="25"/>
    </row>
    <row r="207" spans="1:10">
      <c r="A207" s="25" t="s">
        <v>196</v>
      </c>
      <c r="B207" s="332"/>
      <c r="C207" s="372"/>
      <c r="D207" s="360"/>
      <c r="E207" s="25"/>
      <c r="F207" s="25"/>
      <c r="G207" s="25"/>
      <c r="H207" s="25"/>
      <c r="I207" s="25"/>
      <c r="J207" s="25"/>
    </row>
    <row r="208" spans="1:10">
      <c r="A208" s="71" t="s">
        <v>197</v>
      </c>
      <c r="B208" s="332"/>
      <c r="C208" s="372"/>
      <c r="D208" s="360"/>
      <c r="E208" s="25"/>
      <c r="F208" s="25"/>
      <c r="G208" s="25"/>
      <c r="H208" s="25"/>
      <c r="I208" s="25"/>
      <c r="J208" s="25"/>
    </row>
    <row r="209" spans="1:10">
      <c r="A209" s="81" t="s">
        <v>195</v>
      </c>
      <c r="B209" s="332">
        <v>11056</v>
      </c>
      <c r="C209" s="371">
        <v>0</v>
      </c>
      <c r="D209" s="360">
        <f>B209*C209</f>
        <v>0</v>
      </c>
      <c r="E209" s="25"/>
      <c r="F209" s="25"/>
      <c r="G209" s="25"/>
      <c r="H209" s="25"/>
      <c r="I209" s="25"/>
      <c r="J209" s="25"/>
    </row>
    <row r="210" spans="1:10">
      <c r="A210" s="81"/>
      <c r="B210" s="332"/>
      <c r="C210" s="371"/>
      <c r="D210" s="360"/>
      <c r="E210" s="25"/>
      <c r="F210" s="25"/>
      <c r="G210" s="25"/>
      <c r="H210" s="25"/>
      <c r="I210" s="25"/>
      <c r="J210" s="25"/>
    </row>
    <row r="211" spans="1:10">
      <c r="A211" s="25" t="s">
        <v>198</v>
      </c>
      <c r="B211" s="332"/>
      <c r="C211" s="372"/>
      <c r="D211" s="360"/>
      <c r="E211" s="25"/>
      <c r="F211" s="25"/>
      <c r="G211" s="25"/>
      <c r="H211" s="25"/>
      <c r="I211" s="25"/>
      <c r="J211" s="25"/>
    </row>
    <row r="212" spans="1:10">
      <c r="A212" s="71" t="s">
        <v>199</v>
      </c>
      <c r="B212" s="332"/>
      <c r="C212" s="372"/>
      <c r="D212" s="360"/>
      <c r="E212" s="25"/>
      <c r="F212" s="25"/>
      <c r="G212" s="25"/>
      <c r="H212" s="25"/>
      <c r="I212" s="25"/>
      <c r="J212" s="25"/>
    </row>
    <row r="213" spans="1:10">
      <c r="A213" s="81" t="s">
        <v>195</v>
      </c>
      <c r="B213" s="332">
        <v>385</v>
      </c>
      <c r="C213" s="371">
        <v>0</v>
      </c>
      <c r="D213" s="360">
        <f>B213*C213</f>
        <v>0</v>
      </c>
      <c r="E213" s="25"/>
      <c r="F213" s="25"/>
      <c r="G213" s="25"/>
      <c r="H213" s="25"/>
      <c r="I213" s="25"/>
      <c r="J213" s="25"/>
    </row>
    <row r="214" spans="1:10">
      <c r="A214" s="81"/>
      <c r="B214" s="332"/>
      <c r="C214" s="371"/>
      <c r="D214" s="360"/>
      <c r="E214" s="25"/>
      <c r="F214" s="25"/>
      <c r="G214" s="25"/>
      <c r="H214" s="25"/>
      <c r="I214" s="25"/>
      <c r="J214" s="25"/>
    </row>
    <row r="215" spans="1:10">
      <c r="A215" s="25" t="s">
        <v>200</v>
      </c>
      <c r="B215" s="332"/>
      <c r="C215" s="372"/>
      <c r="D215" s="360"/>
      <c r="E215" s="25"/>
      <c r="F215" s="25"/>
      <c r="G215" s="25"/>
      <c r="H215" s="25"/>
      <c r="I215" s="25"/>
      <c r="J215" s="25"/>
    </row>
    <row r="216" spans="1:10">
      <c r="A216" s="25" t="s">
        <v>201</v>
      </c>
      <c r="B216" s="332"/>
      <c r="C216" s="372"/>
      <c r="D216" s="360"/>
      <c r="E216" s="25"/>
      <c r="F216" s="25"/>
      <c r="G216" s="25"/>
      <c r="H216" s="25"/>
      <c r="I216" s="25"/>
      <c r="J216" s="25"/>
    </row>
    <row r="217" spans="1:10">
      <c r="A217" s="81" t="s">
        <v>195</v>
      </c>
      <c r="B217" s="359">
        <v>581</v>
      </c>
      <c r="C217" s="371">
        <v>0</v>
      </c>
      <c r="D217" s="360">
        <f>B217*C217</f>
        <v>0</v>
      </c>
      <c r="E217" s="25"/>
      <c r="F217" s="25"/>
      <c r="G217" s="25"/>
      <c r="H217" s="25"/>
      <c r="I217" s="25"/>
      <c r="J217" s="25"/>
    </row>
    <row r="218" spans="1:10" ht="18.75" customHeight="1">
      <c r="A218" s="25" t="s">
        <v>51</v>
      </c>
      <c r="B218" s="15" t="s">
        <v>51</v>
      </c>
      <c r="C218" s="617" t="s">
        <v>51</v>
      </c>
      <c r="D218" s="246"/>
      <c r="E218" s="25"/>
      <c r="F218" s="25"/>
      <c r="G218" s="25"/>
      <c r="H218" s="25"/>
      <c r="I218" s="25"/>
      <c r="J218" s="25"/>
    </row>
    <row r="219" spans="1:10">
      <c r="A219" s="80" t="s">
        <v>202</v>
      </c>
      <c r="B219" s="88" t="s">
        <v>51</v>
      </c>
      <c r="C219" s="618" t="s">
        <v>51</v>
      </c>
      <c r="D219" s="367">
        <f>SUM(D159:D217)</f>
        <v>0</v>
      </c>
      <c r="E219" s="25"/>
      <c r="F219" s="25"/>
      <c r="G219" s="25"/>
      <c r="H219" s="25"/>
      <c r="I219" s="25"/>
      <c r="J219" s="25"/>
    </row>
    <row r="220" spans="1:10">
      <c r="A220" s="25" t="s">
        <v>51</v>
      </c>
      <c r="B220" s="15" t="s">
        <v>51</v>
      </c>
      <c r="C220" s="617" t="s">
        <v>51</v>
      </c>
      <c r="D220" s="246"/>
      <c r="E220" s="25"/>
      <c r="F220" s="25"/>
      <c r="G220" s="25"/>
      <c r="H220" s="25"/>
      <c r="I220" s="25"/>
      <c r="J220" s="25"/>
    </row>
    <row r="221" spans="1:10">
      <c r="A221" s="25" t="s">
        <v>203</v>
      </c>
      <c r="B221" s="15" t="s">
        <v>51</v>
      </c>
      <c r="C221" s="617" t="s">
        <v>51</v>
      </c>
      <c r="D221" s="246" t="str">
        <f>IF(B221=" "," ",B221*C221)</f>
        <v xml:space="preserve"> </v>
      </c>
      <c r="E221" s="25"/>
      <c r="F221" s="25"/>
      <c r="G221" s="25"/>
      <c r="H221" s="25"/>
      <c r="I221" s="25"/>
      <c r="J221" s="25"/>
    </row>
    <row r="222" spans="1:10">
      <c r="A222" s="25"/>
      <c r="B222" s="15"/>
      <c r="C222" s="617"/>
      <c r="D222" s="246"/>
      <c r="E222" s="25"/>
      <c r="F222" s="25"/>
      <c r="G222" s="25"/>
      <c r="H222" s="25"/>
      <c r="I222" s="25"/>
      <c r="J222" s="25"/>
    </row>
    <row r="223" spans="1:10">
      <c r="A223" s="25" t="s">
        <v>204</v>
      </c>
      <c r="B223" s="15" t="s">
        <v>51</v>
      </c>
      <c r="C223" s="617" t="s">
        <v>51</v>
      </c>
      <c r="D223" s="246" t="str">
        <f>IF(B223=" "," ",B223*C223)</f>
        <v xml:space="preserve"> </v>
      </c>
      <c r="E223" s="25"/>
      <c r="F223" s="25"/>
      <c r="G223" s="25"/>
      <c r="H223" s="25"/>
      <c r="I223" s="25"/>
      <c r="J223" s="25"/>
    </row>
    <row r="224" spans="1:10">
      <c r="A224" s="69" t="s">
        <v>205</v>
      </c>
      <c r="B224" s="15" t="s">
        <v>51</v>
      </c>
      <c r="C224" s="617" t="s">
        <v>51</v>
      </c>
      <c r="D224" s="246" t="str">
        <f>IF(B224=" "," ",B224*C224)</f>
        <v xml:space="preserve"> </v>
      </c>
      <c r="E224" s="25"/>
      <c r="F224" s="25"/>
      <c r="G224" s="25"/>
      <c r="H224" s="25"/>
      <c r="I224" s="25"/>
      <c r="J224" s="25"/>
    </row>
    <row r="225" spans="1:10">
      <c r="A225" s="69" t="s">
        <v>206</v>
      </c>
      <c r="B225" s="15" t="s">
        <v>51</v>
      </c>
      <c r="C225" s="617" t="s">
        <v>51</v>
      </c>
      <c r="D225" s="246" t="str">
        <f>IF(B225=" "," ",B225*C225)</f>
        <v xml:space="preserve"> </v>
      </c>
      <c r="E225" s="25"/>
      <c r="F225" s="25"/>
      <c r="G225" s="25"/>
      <c r="H225" s="25"/>
      <c r="I225" s="25"/>
      <c r="J225" s="25"/>
    </row>
    <row r="226" spans="1:10">
      <c r="A226" s="25" t="s">
        <v>118</v>
      </c>
      <c r="B226" s="15">
        <v>1875</v>
      </c>
      <c r="C226" s="372">
        <v>0</v>
      </c>
      <c r="D226" s="246">
        <f>IF(B226=" "," ",B226*C226)</f>
        <v>0</v>
      </c>
      <c r="E226" s="25"/>
      <c r="F226" s="25"/>
      <c r="G226" s="25"/>
      <c r="H226" s="25"/>
      <c r="I226" s="25"/>
      <c r="J226" s="25"/>
    </row>
    <row r="227" spans="1:10">
      <c r="A227" s="25"/>
      <c r="B227" s="15"/>
      <c r="C227" s="372"/>
      <c r="D227" s="246"/>
      <c r="E227" s="25"/>
      <c r="F227" s="25"/>
      <c r="G227" s="25"/>
      <c r="H227" s="25"/>
      <c r="I227" s="25"/>
      <c r="J227" s="25"/>
    </row>
    <row r="228" spans="1:10">
      <c r="A228" s="70" t="s">
        <v>207</v>
      </c>
      <c r="B228" s="370"/>
      <c r="C228" s="371"/>
      <c r="D228" s="246"/>
      <c r="E228" s="25"/>
      <c r="F228" s="25"/>
      <c r="G228" s="25"/>
      <c r="H228" s="25"/>
      <c r="I228" s="25"/>
      <c r="J228" s="25"/>
    </row>
    <row r="229" spans="1:10" ht="25.5">
      <c r="A229" s="69" t="s">
        <v>208</v>
      </c>
      <c r="B229" s="370"/>
      <c r="C229" s="371"/>
      <c r="D229" s="246"/>
      <c r="E229" s="25"/>
      <c r="F229" s="25"/>
      <c r="G229" s="25"/>
      <c r="H229" s="25"/>
      <c r="I229" s="25"/>
      <c r="J229" s="25"/>
    </row>
    <row r="230" spans="1:10">
      <c r="A230" s="69" t="s">
        <v>209</v>
      </c>
      <c r="B230" s="370"/>
      <c r="C230" s="371"/>
      <c r="D230" s="246"/>
      <c r="E230" s="25"/>
      <c r="F230" s="25"/>
      <c r="G230" s="25"/>
      <c r="H230" s="25"/>
      <c r="I230" s="25"/>
      <c r="J230" s="25"/>
    </row>
    <row r="231" spans="1:10">
      <c r="A231" s="25" t="s">
        <v>210</v>
      </c>
      <c r="B231" s="362">
        <v>6805</v>
      </c>
      <c r="C231" s="372">
        <v>0</v>
      </c>
      <c r="D231" s="246">
        <f>IF(B231=" "," ",B231*C231)</f>
        <v>0</v>
      </c>
      <c r="E231" s="25"/>
      <c r="F231" s="25"/>
      <c r="G231" s="25"/>
      <c r="H231" s="25"/>
      <c r="I231" s="25"/>
      <c r="J231" s="25"/>
    </row>
    <row r="232" spans="1:10">
      <c r="A232" s="25"/>
      <c r="B232" s="15"/>
      <c r="C232" s="372"/>
      <c r="D232" s="246"/>
      <c r="E232" s="25"/>
      <c r="F232" s="25"/>
      <c r="G232" s="25"/>
      <c r="H232" s="25"/>
      <c r="I232" s="25"/>
      <c r="J232" s="25"/>
    </row>
    <row r="233" spans="1:10">
      <c r="A233" s="70" t="s">
        <v>211</v>
      </c>
      <c r="B233" s="15"/>
      <c r="C233" s="372"/>
      <c r="D233" s="246"/>
      <c r="E233" s="25"/>
      <c r="F233" s="25"/>
      <c r="G233" s="25"/>
      <c r="H233" s="25"/>
      <c r="I233" s="25"/>
      <c r="J233" s="25"/>
    </row>
    <row r="234" spans="1:10" ht="38.25">
      <c r="A234" s="69" t="s">
        <v>212</v>
      </c>
      <c r="B234" s="370"/>
      <c r="C234" s="372"/>
      <c r="D234" s="246"/>
      <c r="E234" s="25"/>
      <c r="F234" s="25"/>
      <c r="G234" s="25"/>
      <c r="H234" s="25"/>
      <c r="I234" s="25"/>
      <c r="J234" s="25"/>
    </row>
    <row r="235" spans="1:10">
      <c r="A235" s="70" t="s">
        <v>213</v>
      </c>
      <c r="B235" s="370"/>
      <c r="C235" s="372"/>
      <c r="D235" s="246"/>
      <c r="E235" s="25"/>
      <c r="F235" s="25"/>
      <c r="G235" s="25"/>
      <c r="H235" s="25"/>
      <c r="I235" s="25"/>
      <c r="J235" s="25"/>
    </row>
    <row r="236" spans="1:10">
      <c r="A236" s="25" t="s">
        <v>100</v>
      </c>
      <c r="B236" s="362">
        <v>4066</v>
      </c>
      <c r="C236" s="372">
        <v>0</v>
      </c>
      <c r="D236" s="246">
        <f>IF(B236=" "," ",B236*C236)</f>
        <v>0</v>
      </c>
      <c r="E236" s="25"/>
      <c r="F236" s="25"/>
      <c r="G236" s="25"/>
      <c r="H236" s="25"/>
      <c r="I236" s="25"/>
      <c r="J236" s="25"/>
    </row>
    <row r="237" spans="1:10">
      <c r="A237" s="25"/>
      <c r="B237" s="15"/>
      <c r="C237" s="372"/>
      <c r="D237" s="246"/>
      <c r="E237" s="25"/>
      <c r="F237" s="25"/>
      <c r="G237" s="25"/>
      <c r="H237" s="25"/>
      <c r="I237" s="25"/>
      <c r="J237" s="25"/>
    </row>
    <row r="238" spans="1:10">
      <c r="A238" s="25" t="s">
        <v>214</v>
      </c>
      <c r="B238" s="255" t="s">
        <v>51</v>
      </c>
      <c r="C238" s="617" t="s">
        <v>51</v>
      </c>
      <c r="D238" s="246" t="str">
        <f t="shared" ref="D238:D243" si="1">IF(B238=" "," ",B238*C238)</f>
        <v xml:space="preserve"> </v>
      </c>
      <c r="E238" s="25"/>
      <c r="F238" s="25"/>
      <c r="G238" s="25"/>
      <c r="H238" s="25"/>
      <c r="I238" s="25"/>
      <c r="J238" s="25"/>
    </row>
    <row r="239" spans="1:10">
      <c r="A239" s="69" t="s">
        <v>215</v>
      </c>
      <c r="B239" s="255" t="s">
        <v>51</v>
      </c>
      <c r="C239" s="617" t="s">
        <v>51</v>
      </c>
      <c r="D239" s="246" t="str">
        <f t="shared" si="1"/>
        <v xml:space="preserve"> </v>
      </c>
      <c r="E239" s="25"/>
      <c r="F239" s="25"/>
      <c r="G239" s="25"/>
      <c r="H239" s="25"/>
      <c r="I239" s="25"/>
      <c r="J239" s="25"/>
    </row>
    <row r="240" spans="1:10">
      <c r="A240" s="69" t="s">
        <v>216</v>
      </c>
      <c r="B240" s="255" t="s">
        <v>51</v>
      </c>
      <c r="C240" s="617" t="s">
        <v>51</v>
      </c>
      <c r="D240" s="246" t="str">
        <f t="shared" si="1"/>
        <v xml:space="preserve"> </v>
      </c>
      <c r="E240" s="25"/>
      <c r="F240" s="25"/>
      <c r="G240" s="25"/>
      <c r="H240" s="25"/>
      <c r="I240" s="25"/>
      <c r="J240" s="25"/>
    </row>
    <row r="241" spans="1:10">
      <c r="A241" s="69" t="s">
        <v>217</v>
      </c>
      <c r="B241" s="255" t="s">
        <v>51</v>
      </c>
      <c r="C241" s="617" t="s">
        <v>51</v>
      </c>
      <c r="D241" s="246" t="str">
        <f t="shared" si="1"/>
        <v xml:space="preserve"> </v>
      </c>
      <c r="E241" s="25"/>
      <c r="F241" s="25"/>
      <c r="G241" s="25"/>
      <c r="H241" s="25"/>
      <c r="I241" s="25"/>
      <c r="J241" s="25"/>
    </row>
    <row r="242" spans="1:10">
      <c r="A242" s="25" t="s">
        <v>218</v>
      </c>
      <c r="B242" s="255" t="s">
        <v>51</v>
      </c>
      <c r="C242" s="617" t="s">
        <v>51</v>
      </c>
      <c r="D242" s="246" t="str">
        <f t="shared" si="1"/>
        <v xml:space="preserve"> </v>
      </c>
      <c r="E242" s="25"/>
      <c r="F242" s="25"/>
      <c r="G242" s="25"/>
      <c r="H242" s="25"/>
      <c r="I242" s="25"/>
      <c r="J242" s="25"/>
    </row>
    <row r="243" spans="1:10">
      <c r="A243" s="25" t="s">
        <v>100</v>
      </c>
      <c r="B243" s="15">
        <v>2893</v>
      </c>
      <c r="C243" s="372">
        <v>0</v>
      </c>
      <c r="D243" s="246">
        <f t="shared" si="1"/>
        <v>0</v>
      </c>
      <c r="E243" s="25"/>
      <c r="F243" s="25"/>
      <c r="G243" s="25"/>
      <c r="H243" s="25"/>
      <c r="I243" s="25"/>
      <c r="J243" s="25"/>
    </row>
    <row r="244" spans="1:10">
      <c r="A244" s="25"/>
      <c r="B244" s="15"/>
      <c r="C244" s="372"/>
      <c r="D244" s="246"/>
      <c r="E244" s="25"/>
      <c r="F244" s="25"/>
      <c r="G244" s="25"/>
      <c r="H244" s="25"/>
      <c r="I244" s="25"/>
      <c r="J244" s="25"/>
    </row>
    <row r="245" spans="1:10">
      <c r="A245" s="25" t="s">
        <v>219</v>
      </c>
      <c r="B245" s="255" t="s">
        <v>51</v>
      </c>
      <c r="C245" s="617" t="s">
        <v>51</v>
      </c>
      <c r="D245" s="246" t="str">
        <f>IF(B245=" "," ",B245*C245)</f>
        <v xml:space="preserve"> </v>
      </c>
      <c r="E245" s="25"/>
      <c r="F245" s="25"/>
      <c r="G245" s="25"/>
      <c r="H245" s="25"/>
      <c r="I245" s="25"/>
      <c r="J245" s="25"/>
    </row>
    <row r="246" spans="1:10">
      <c r="A246" s="69" t="s">
        <v>220</v>
      </c>
      <c r="B246" s="255" t="s">
        <v>51</v>
      </c>
      <c r="C246" s="617" t="s">
        <v>51</v>
      </c>
      <c r="D246" s="246" t="str">
        <f>IF(B246=" "," ",B246*C246)</f>
        <v xml:space="preserve"> </v>
      </c>
      <c r="E246" s="25"/>
      <c r="F246" s="25"/>
      <c r="G246" s="25"/>
      <c r="H246" s="25"/>
      <c r="I246" s="25"/>
      <c r="J246" s="25"/>
    </row>
    <row r="247" spans="1:10">
      <c r="A247" s="69" t="s">
        <v>221</v>
      </c>
      <c r="B247" s="255" t="s">
        <v>51</v>
      </c>
      <c r="C247" s="617" t="s">
        <v>51</v>
      </c>
      <c r="D247" s="246" t="str">
        <f>IF(B247=" "," ",B247*C247)</f>
        <v xml:space="preserve"> </v>
      </c>
      <c r="E247" s="25"/>
      <c r="F247" s="25"/>
      <c r="G247" s="25"/>
      <c r="H247" s="25"/>
      <c r="I247" s="25"/>
      <c r="J247" s="25"/>
    </row>
    <row r="248" spans="1:10">
      <c r="A248" s="25" t="s">
        <v>100</v>
      </c>
      <c r="B248" s="15">
        <v>610</v>
      </c>
      <c r="C248" s="372">
        <v>0</v>
      </c>
      <c r="D248" s="246">
        <f>IF(B248=" "," ",B248*C248)</f>
        <v>0</v>
      </c>
      <c r="E248" s="25"/>
      <c r="F248" s="25"/>
      <c r="G248" s="25"/>
      <c r="H248" s="25"/>
      <c r="I248" s="25"/>
      <c r="J248" s="25"/>
    </row>
    <row r="249" spans="1:10">
      <c r="A249" s="25"/>
      <c r="B249" s="15"/>
      <c r="C249" s="372"/>
      <c r="D249" s="246"/>
      <c r="E249" s="25"/>
      <c r="F249" s="25"/>
      <c r="G249" s="25"/>
      <c r="H249" s="25"/>
      <c r="I249" s="25"/>
      <c r="J249" s="25"/>
    </row>
    <row r="250" spans="1:10">
      <c r="A250" s="25" t="s">
        <v>222</v>
      </c>
      <c r="B250" s="255" t="s">
        <v>51</v>
      </c>
      <c r="C250" s="617" t="s">
        <v>51</v>
      </c>
      <c r="D250" s="246" t="str">
        <f>IF(B250=" "," ",B250*C250)</f>
        <v xml:space="preserve"> </v>
      </c>
      <c r="E250" s="25"/>
      <c r="F250" s="25"/>
      <c r="G250" s="25"/>
      <c r="H250" s="25"/>
      <c r="I250" s="25"/>
      <c r="J250" s="25"/>
    </row>
    <row r="251" spans="1:10" ht="14.25">
      <c r="A251" s="69" t="s">
        <v>223</v>
      </c>
      <c r="B251" s="255" t="s">
        <v>51</v>
      </c>
      <c r="C251" s="617" t="s">
        <v>51</v>
      </c>
      <c r="D251" s="246" t="str">
        <f>IF(B251=" "," ",B251*C251)</f>
        <v xml:space="preserve"> </v>
      </c>
      <c r="E251" s="25"/>
      <c r="F251" s="25"/>
      <c r="G251" s="25"/>
      <c r="H251" s="25"/>
      <c r="I251" s="25"/>
      <c r="J251" s="25"/>
    </row>
    <row r="252" spans="1:10">
      <c r="A252" s="25" t="s">
        <v>100</v>
      </c>
      <c r="B252" s="15">
        <v>6509</v>
      </c>
      <c r="C252" s="372">
        <v>0</v>
      </c>
      <c r="D252" s="246">
        <f>IF(B252=" "," ",B252*C252)</f>
        <v>0</v>
      </c>
      <c r="E252" s="25"/>
      <c r="F252" s="25"/>
      <c r="G252" s="25"/>
      <c r="H252" s="25"/>
      <c r="I252" s="25"/>
      <c r="J252" s="25"/>
    </row>
    <row r="253" spans="1:10">
      <c r="A253" s="25"/>
      <c r="B253" s="255"/>
      <c r="C253" s="372"/>
      <c r="D253" s="246"/>
      <c r="E253" s="25"/>
      <c r="F253" s="25"/>
      <c r="G253" s="25"/>
      <c r="H253" s="25"/>
      <c r="I253" s="25"/>
      <c r="J253" s="25"/>
    </row>
    <row r="254" spans="1:10">
      <c r="A254" s="25" t="s">
        <v>224</v>
      </c>
      <c r="B254" s="255" t="s">
        <v>51</v>
      </c>
      <c r="C254" s="617" t="s">
        <v>51</v>
      </c>
      <c r="D254" s="246" t="str">
        <f>IF(B254=" "," ",B254*C254)</f>
        <v xml:space="preserve"> </v>
      </c>
      <c r="E254" s="25"/>
      <c r="F254" s="25"/>
      <c r="G254" s="25"/>
      <c r="H254" s="25"/>
      <c r="I254" s="25"/>
      <c r="J254" s="25"/>
    </row>
    <row r="255" spans="1:10">
      <c r="A255" s="373" t="s">
        <v>225</v>
      </c>
      <c r="B255" s="255" t="s">
        <v>51</v>
      </c>
      <c r="C255" s="617" t="s">
        <v>51</v>
      </c>
      <c r="D255" s="246" t="str">
        <f>IF(B255=" "," ",B255*C255)</f>
        <v xml:space="preserve"> </v>
      </c>
      <c r="E255" s="25"/>
      <c r="F255" s="25"/>
      <c r="G255" s="25"/>
      <c r="H255" s="25"/>
      <c r="I255" s="25"/>
      <c r="J255" s="25"/>
    </row>
    <row r="256" spans="1:10">
      <c r="A256" s="373" t="s">
        <v>226</v>
      </c>
      <c r="B256" s="255" t="s">
        <v>51</v>
      </c>
      <c r="C256" s="617" t="s">
        <v>51</v>
      </c>
      <c r="D256" s="246" t="str">
        <f>IF(B256=" "," ",B256*C256)</f>
        <v xml:space="preserve"> </v>
      </c>
      <c r="E256" s="25"/>
      <c r="F256" s="25"/>
      <c r="G256" s="25"/>
      <c r="H256" s="25"/>
      <c r="I256" s="25"/>
      <c r="J256" s="25"/>
    </row>
    <row r="257" spans="1:10">
      <c r="A257" s="25" t="s">
        <v>100</v>
      </c>
      <c r="B257" s="15">
        <v>6509</v>
      </c>
      <c r="C257" s="372">
        <v>0</v>
      </c>
      <c r="D257" s="246">
        <f>IF(B257=" "," ",B257*C257)</f>
        <v>0</v>
      </c>
      <c r="E257" s="25"/>
      <c r="F257" s="25"/>
      <c r="G257" s="25"/>
      <c r="H257" s="25"/>
      <c r="I257" s="25"/>
      <c r="J257" s="25"/>
    </row>
    <row r="258" spans="1:10">
      <c r="A258" s="25"/>
      <c r="B258" s="255"/>
      <c r="C258" s="372"/>
      <c r="D258" s="246"/>
      <c r="E258" s="25"/>
      <c r="F258" s="25"/>
      <c r="G258" s="25"/>
      <c r="H258" s="25"/>
      <c r="I258" s="25"/>
      <c r="J258" s="25"/>
    </row>
    <row r="259" spans="1:10">
      <c r="A259" s="25" t="s">
        <v>227</v>
      </c>
      <c r="B259" s="255" t="s">
        <v>51</v>
      </c>
      <c r="C259" s="617" t="s">
        <v>51</v>
      </c>
      <c r="D259" s="246" t="str">
        <f>IF(B259=" "," ",B259*C259)</f>
        <v xml:space="preserve"> </v>
      </c>
      <c r="E259" s="25"/>
      <c r="F259" s="25"/>
      <c r="G259" s="25"/>
      <c r="H259" s="25"/>
      <c r="I259" s="25"/>
      <c r="J259" s="25"/>
    </row>
    <row r="260" spans="1:10">
      <c r="A260" s="374" t="s">
        <v>228</v>
      </c>
      <c r="B260" s="255" t="s">
        <v>51</v>
      </c>
      <c r="C260" s="617" t="s">
        <v>51</v>
      </c>
      <c r="D260" s="246" t="str">
        <f>IF(B260=" "," ",B260*C260)</f>
        <v xml:space="preserve"> </v>
      </c>
      <c r="E260" s="25"/>
      <c r="F260" s="25"/>
      <c r="G260" s="25"/>
      <c r="H260" s="25"/>
      <c r="I260" s="25"/>
      <c r="J260" s="25"/>
    </row>
    <row r="261" spans="1:10">
      <c r="A261" s="374" t="s">
        <v>229</v>
      </c>
      <c r="B261" s="255" t="s">
        <v>51</v>
      </c>
      <c r="C261" s="617" t="s">
        <v>51</v>
      </c>
      <c r="D261" s="246" t="str">
        <f>IF(B261=" "," ",B261*C261)</f>
        <v xml:space="preserve"> </v>
      </c>
      <c r="E261" s="25"/>
      <c r="F261" s="25"/>
      <c r="G261" s="25"/>
      <c r="H261" s="25"/>
      <c r="I261" s="25"/>
      <c r="J261" s="25"/>
    </row>
    <row r="262" spans="1:10">
      <c r="A262" s="238" t="s">
        <v>106</v>
      </c>
      <c r="B262" s="15">
        <v>1058</v>
      </c>
      <c r="C262" s="372">
        <v>0</v>
      </c>
      <c r="D262" s="246">
        <f>IF(B262=" "," ",B262*C262)</f>
        <v>0</v>
      </c>
      <c r="E262" s="25"/>
      <c r="F262" s="25"/>
      <c r="G262" s="25"/>
      <c r="H262" s="25"/>
      <c r="I262" s="25"/>
      <c r="J262" s="25"/>
    </row>
    <row r="263" spans="1:10">
      <c r="A263" s="238"/>
      <c r="B263" s="15"/>
      <c r="C263" s="372"/>
      <c r="D263" s="246"/>
      <c r="E263" s="25"/>
      <c r="F263" s="25"/>
      <c r="G263" s="25"/>
      <c r="H263" s="25"/>
      <c r="I263" s="25"/>
      <c r="J263" s="25"/>
    </row>
    <row r="264" spans="1:10">
      <c r="A264" s="238" t="s">
        <v>230</v>
      </c>
      <c r="B264" s="257" t="s">
        <v>51</v>
      </c>
      <c r="C264" s="617" t="s">
        <v>51</v>
      </c>
      <c r="D264" s="246" t="str">
        <f>IF(B264=" "," ",B264*C264)</f>
        <v xml:space="preserve"> </v>
      </c>
      <c r="E264" s="25"/>
      <c r="F264" s="25"/>
      <c r="G264" s="25"/>
      <c r="H264" s="25"/>
      <c r="I264" s="25"/>
      <c r="J264" s="25"/>
    </row>
    <row r="265" spans="1:10">
      <c r="A265" s="374" t="s">
        <v>228</v>
      </c>
      <c r="B265" s="257" t="s">
        <v>51</v>
      </c>
      <c r="C265" s="617" t="s">
        <v>51</v>
      </c>
      <c r="D265" s="246" t="str">
        <f>IF(B265=" "," ",B265*C265)</f>
        <v xml:space="preserve"> </v>
      </c>
      <c r="E265" s="25"/>
      <c r="F265" s="25"/>
      <c r="G265" s="25"/>
      <c r="H265" s="25"/>
      <c r="I265" s="25"/>
      <c r="J265" s="25"/>
    </row>
    <row r="266" spans="1:10">
      <c r="A266" s="374" t="s">
        <v>231</v>
      </c>
      <c r="B266" s="257" t="s">
        <v>51</v>
      </c>
      <c r="C266" s="617" t="s">
        <v>51</v>
      </c>
      <c r="D266" s="246" t="str">
        <f>IF(B266=" "," ",B266*C266)</f>
        <v xml:space="preserve"> </v>
      </c>
      <c r="E266" s="25"/>
      <c r="F266" s="25"/>
      <c r="G266" s="25"/>
      <c r="H266" s="25"/>
      <c r="I266" s="25"/>
      <c r="J266" s="25"/>
    </row>
    <row r="267" spans="1:10">
      <c r="A267" s="238" t="s">
        <v>106</v>
      </c>
      <c r="B267" s="15">
        <v>299</v>
      </c>
      <c r="C267" s="372">
        <v>0</v>
      </c>
      <c r="D267" s="246">
        <f>IF(B267=" "," ",B267*C267)</f>
        <v>0</v>
      </c>
      <c r="E267" s="25"/>
      <c r="F267" s="25"/>
      <c r="G267" s="25"/>
      <c r="H267" s="25"/>
      <c r="I267" s="25"/>
      <c r="J267" s="25"/>
    </row>
    <row r="268" spans="1:10">
      <c r="A268" s="25"/>
      <c r="B268" s="15"/>
      <c r="C268" s="372"/>
      <c r="D268" s="246"/>
      <c r="E268" s="25"/>
      <c r="F268" s="25"/>
      <c r="G268" s="25"/>
      <c r="H268" s="25"/>
      <c r="I268" s="25"/>
      <c r="J268" s="25"/>
    </row>
    <row r="269" spans="1:10">
      <c r="A269" s="25" t="s">
        <v>232</v>
      </c>
      <c r="B269" s="255" t="s">
        <v>51</v>
      </c>
      <c r="C269" s="617" t="s">
        <v>51</v>
      </c>
      <c r="D269" s="246" t="str">
        <f>IF(B269=" "," ",B269*C269)</f>
        <v xml:space="preserve"> </v>
      </c>
      <c r="E269" s="25"/>
      <c r="F269" s="25"/>
      <c r="G269" s="25"/>
      <c r="H269" s="25"/>
      <c r="I269" s="25"/>
      <c r="J269" s="25"/>
    </row>
    <row r="270" spans="1:10">
      <c r="A270" s="69" t="s">
        <v>233</v>
      </c>
      <c r="B270" s="255" t="s">
        <v>51</v>
      </c>
      <c r="C270" s="617" t="s">
        <v>51</v>
      </c>
      <c r="D270" s="246" t="str">
        <f>IF(B270=" "," ",B270*C270)</f>
        <v xml:space="preserve"> </v>
      </c>
      <c r="E270" s="25"/>
      <c r="F270" s="25"/>
      <c r="G270" s="25"/>
      <c r="H270" s="25"/>
      <c r="I270" s="25"/>
      <c r="J270" s="25"/>
    </row>
    <row r="271" spans="1:10">
      <c r="A271" s="25" t="s">
        <v>100</v>
      </c>
      <c r="B271" s="15">
        <v>280</v>
      </c>
      <c r="C271" s="372">
        <v>0</v>
      </c>
      <c r="D271" s="246">
        <f>IF(B271=" "," ",B271*C271)</f>
        <v>0</v>
      </c>
      <c r="E271" s="25"/>
      <c r="F271" s="25"/>
      <c r="G271" s="25"/>
      <c r="H271" s="25"/>
      <c r="I271" s="25"/>
      <c r="J271" s="25"/>
    </row>
    <row r="272" spans="1:10">
      <c r="A272" s="25"/>
      <c r="B272" s="15"/>
      <c r="C272" s="372"/>
      <c r="D272" s="246"/>
      <c r="E272" s="25"/>
      <c r="F272" s="25"/>
      <c r="G272" s="25"/>
      <c r="H272" s="25"/>
      <c r="I272" s="25"/>
      <c r="J272" s="25"/>
    </row>
    <row r="273" spans="1:10">
      <c r="A273" s="25" t="s">
        <v>234</v>
      </c>
      <c r="B273" s="255" t="s">
        <v>51</v>
      </c>
      <c r="C273" s="617" t="s">
        <v>51</v>
      </c>
      <c r="D273" s="246" t="str">
        <f>IF(B273=" "," ",B273*C273)</f>
        <v xml:space="preserve"> </v>
      </c>
      <c r="E273" s="25"/>
      <c r="F273" s="25"/>
      <c r="G273" s="25"/>
      <c r="H273" s="25"/>
      <c r="I273" s="25"/>
      <c r="J273" s="25"/>
    </row>
    <row r="274" spans="1:10">
      <c r="A274" s="25" t="s">
        <v>235</v>
      </c>
      <c r="B274" s="255" t="s">
        <v>51</v>
      </c>
      <c r="C274" s="617" t="s">
        <v>51</v>
      </c>
      <c r="D274" s="246" t="str">
        <f>IF(B274=" "," ",B274*C274)</f>
        <v xml:space="preserve"> </v>
      </c>
      <c r="E274" s="25"/>
      <c r="F274" s="25"/>
      <c r="G274" s="25"/>
      <c r="H274" s="25"/>
      <c r="I274" s="25"/>
      <c r="J274" s="25"/>
    </row>
    <row r="275" spans="1:10">
      <c r="A275" s="25" t="s">
        <v>100</v>
      </c>
      <c r="B275" s="15">
        <v>393</v>
      </c>
      <c r="C275" s="372">
        <v>0</v>
      </c>
      <c r="D275" s="246">
        <f>IF(B275=" "," ",B275*C275)</f>
        <v>0</v>
      </c>
      <c r="E275" s="25"/>
      <c r="F275" s="25"/>
      <c r="G275" s="25"/>
      <c r="H275" s="25"/>
      <c r="I275" s="25"/>
      <c r="J275" s="25"/>
    </row>
    <row r="276" spans="1:10">
      <c r="A276" s="25"/>
      <c r="B276" s="255"/>
      <c r="C276" s="372"/>
      <c r="D276" s="246"/>
      <c r="E276" s="25"/>
      <c r="F276" s="25"/>
      <c r="G276" s="25"/>
      <c r="H276" s="25"/>
      <c r="I276" s="25"/>
      <c r="J276" s="25"/>
    </row>
    <row r="277" spans="1:10">
      <c r="A277" s="25" t="s">
        <v>236</v>
      </c>
      <c r="B277" s="255" t="s">
        <v>51</v>
      </c>
      <c r="C277" s="617" t="s">
        <v>51</v>
      </c>
      <c r="D277" s="246" t="str">
        <f>IF(B277=" "," ",B277*C277)</f>
        <v xml:space="preserve"> </v>
      </c>
      <c r="E277" s="25"/>
      <c r="F277" s="25"/>
      <c r="G277" s="25"/>
      <c r="H277" s="25"/>
      <c r="I277" s="25"/>
      <c r="J277" s="25"/>
    </row>
    <row r="278" spans="1:10">
      <c r="A278" s="25" t="s">
        <v>237</v>
      </c>
      <c r="B278" s="255" t="s">
        <v>51</v>
      </c>
      <c r="C278" s="617" t="s">
        <v>51</v>
      </c>
      <c r="D278" s="246" t="str">
        <f>IF(B278=" "," ",B278*C278)</f>
        <v xml:space="preserve"> </v>
      </c>
      <c r="E278" s="25"/>
      <c r="F278" s="25"/>
      <c r="G278" s="25"/>
      <c r="H278" s="25"/>
      <c r="I278" s="25"/>
      <c r="J278" s="25"/>
    </row>
    <row r="279" spans="1:10">
      <c r="A279" s="25" t="s">
        <v>106</v>
      </c>
      <c r="B279" s="15">
        <v>762</v>
      </c>
      <c r="C279" s="372">
        <v>0</v>
      </c>
      <c r="D279" s="246">
        <f>IF(B279=" "," ",B279*C279)</f>
        <v>0</v>
      </c>
      <c r="E279" s="25"/>
      <c r="F279" s="25"/>
      <c r="G279" s="25"/>
      <c r="H279" s="25"/>
      <c r="I279" s="25"/>
      <c r="J279" s="25"/>
    </row>
    <row r="280" spans="1:10">
      <c r="A280" s="25"/>
      <c r="B280" s="15"/>
      <c r="C280" s="372"/>
      <c r="D280" s="246"/>
      <c r="E280" s="25"/>
      <c r="F280" s="25"/>
      <c r="G280" s="25"/>
      <c r="H280" s="25"/>
      <c r="I280" s="25"/>
      <c r="J280" s="25"/>
    </row>
    <row r="281" spans="1:10">
      <c r="A281" s="25" t="s">
        <v>238</v>
      </c>
      <c r="B281" s="255"/>
      <c r="C281" s="372"/>
      <c r="D281" s="246"/>
      <c r="E281" s="25"/>
      <c r="F281" s="25"/>
      <c r="G281" s="25"/>
      <c r="H281" s="25"/>
      <c r="I281" s="25"/>
      <c r="J281" s="25"/>
    </row>
    <row r="282" spans="1:10" ht="14.25">
      <c r="A282" s="69" t="s">
        <v>239</v>
      </c>
      <c r="B282" s="375"/>
      <c r="C282" s="619"/>
      <c r="D282" s="376"/>
      <c r="E282" s="25"/>
      <c r="F282" s="25"/>
      <c r="G282" s="25"/>
      <c r="H282" s="25"/>
      <c r="I282" s="25"/>
      <c r="J282" s="25"/>
    </row>
    <row r="283" spans="1:10">
      <c r="A283" s="69" t="s">
        <v>240</v>
      </c>
      <c r="B283" s="363"/>
      <c r="C283" s="372"/>
      <c r="D283" s="246"/>
      <c r="E283" s="25"/>
      <c r="F283" s="25"/>
      <c r="G283" s="25"/>
      <c r="H283" s="25"/>
      <c r="I283" s="25"/>
      <c r="J283" s="25"/>
    </row>
    <row r="284" spans="1:10">
      <c r="A284" s="69" t="s">
        <v>241</v>
      </c>
      <c r="B284" s="15"/>
      <c r="C284" s="372"/>
      <c r="D284" s="246"/>
      <c r="E284" s="25"/>
      <c r="F284" s="25"/>
      <c r="G284" s="25"/>
      <c r="H284" s="25"/>
      <c r="I284" s="25"/>
      <c r="J284" s="25"/>
    </row>
    <row r="285" spans="1:10">
      <c r="A285" s="69" t="s">
        <v>109</v>
      </c>
      <c r="B285" s="15">
        <v>17.5</v>
      </c>
      <c r="C285" s="372">
        <v>0</v>
      </c>
      <c r="D285" s="246">
        <f>B285*C285</f>
        <v>0</v>
      </c>
      <c r="E285" s="25"/>
      <c r="F285" s="25"/>
      <c r="G285" s="25"/>
      <c r="H285" s="25"/>
      <c r="I285" s="25"/>
      <c r="J285" s="25"/>
    </row>
    <row r="286" spans="1:10" ht="14.25">
      <c r="A286" s="69"/>
      <c r="B286" s="375"/>
      <c r="C286" s="619"/>
      <c r="D286" s="376"/>
      <c r="E286" s="25"/>
      <c r="F286" s="25"/>
      <c r="G286" s="25"/>
      <c r="H286" s="25"/>
      <c r="I286" s="25"/>
      <c r="J286" s="25"/>
    </row>
    <row r="287" spans="1:10" ht="14.25">
      <c r="A287" s="69" t="s">
        <v>242</v>
      </c>
      <c r="B287" s="375"/>
      <c r="C287" s="619"/>
      <c r="D287" s="376"/>
      <c r="E287" s="25"/>
      <c r="F287" s="25"/>
      <c r="G287" s="25"/>
      <c r="H287" s="25"/>
      <c r="I287" s="25"/>
      <c r="J287" s="25"/>
    </row>
    <row r="288" spans="1:10" ht="14.25">
      <c r="A288" s="69" t="s">
        <v>243</v>
      </c>
      <c r="B288" s="375"/>
      <c r="C288" s="619"/>
      <c r="D288" s="376"/>
      <c r="E288" s="25"/>
      <c r="F288" s="25"/>
      <c r="G288" s="25"/>
      <c r="H288" s="25"/>
      <c r="I288" s="25"/>
      <c r="J288" s="25"/>
    </row>
    <row r="289" spans="1:10" ht="14.25">
      <c r="A289" s="69" t="s">
        <v>244</v>
      </c>
      <c r="B289" s="375"/>
      <c r="C289" s="619"/>
      <c r="D289" s="376"/>
      <c r="E289" s="25"/>
      <c r="F289" s="25"/>
      <c r="G289" s="25"/>
      <c r="H289" s="25"/>
      <c r="I289" s="25"/>
      <c r="J289" s="25"/>
    </row>
    <row r="290" spans="1:10" ht="14.25">
      <c r="A290" s="69" t="s">
        <v>241</v>
      </c>
      <c r="B290" s="375"/>
      <c r="C290" s="619"/>
      <c r="D290" s="376"/>
      <c r="E290" s="25"/>
      <c r="F290" s="25"/>
      <c r="G290" s="25"/>
      <c r="H290" s="25"/>
      <c r="I290" s="25"/>
      <c r="J290" s="25"/>
    </row>
    <row r="291" spans="1:10">
      <c r="A291" s="69" t="s">
        <v>245</v>
      </c>
      <c r="B291" s="15">
        <v>1.5</v>
      </c>
      <c r="C291" s="372">
        <v>0</v>
      </c>
      <c r="D291" s="246">
        <f>B291*C291</f>
        <v>0</v>
      </c>
      <c r="E291" s="25"/>
      <c r="F291" s="25"/>
      <c r="G291" s="25"/>
      <c r="H291" s="25"/>
      <c r="I291" s="25"/>
      <c r="J291" s="25"/>
    </row>
    <row r="292" spans="1:10">
      <c r="A292" s="69"/>
      <c r="B292" s="15"/>
      <c r="C292" s="372"/>
      <c r="D292" s="246"/>
      <c r="E292" s="25"/>
      <c r="F292" s="25"/>
      <c r="G292" s="25"/>
      <c r="H292" s="25"/>
      <c r="I292" s="25"/>
      <c r="J292" s="25"/>
    </row>
    <row r="293" spans="1:10">
      <c r="A293" s="25" t="s">
        <v>246</v>
      </c>
      <c r="B293" s="255" t="s">
        <v>51</v>
      </c>
      <c r="C293" s="617" t="s">
        <v>51</v>
      </c>
      <c r="D293" s="246" t="str">
        <f>IF(B293=" "," ",B293*C293)</f>
        <v xml:space="preserve"> </v>
      </c>
      <c r="E293" s="25"/>
      <c r="F293" s="25"/>
      <c r="G293" s="25"/>
      <c r="H293" s="25"/>
      <c r="I293" s="25"/>
      <c r="J293" s="25"/>
    </row>
    <row r="294" spans="1:10">
      <c r="A294" s="25" t="s">
        <v>247</v>
      </c>
      <c r="B294" s="255" t="s">
        <v>51</v>
      </c>
      <c r="C294" s="617" t="s">
        <v>51</v>
      </c>
      <c r="D294" s="246" t="str">
        <f>IF(B294=" "," ",B294*C294)</f>
        <v xml:space="preserve"> </v>
      </c>
      <c r="E294" s="25"/>
      <c r="F294" s="25"/>
      <c r="G294" s="25"/>
      <c r="H294" s="25"/>
      <c r="I294" s="25"/>
      <c r="J294" s="25"/>
    </row>
    <row r="295" spans="1:10">
      <c r="A295" s="25" t="s">
        <v>118</v>
      </c>
      <c r="B295" s="15">
        <v>7.5</v>
      </c>
      <c r="C295" s="372">
        <v>0</v>
      </c>
      <c r="D295" s="246">
        <f>IF(B295=" "," ",B295*C295)</f>
        <v>0</v>
      </c>
      <c r="E295" s="25"/>
      <c r="F295" s="25"/>
      <c r="G295" s="25"/>
      <c r="H295" s="25"/>
      <c r="I295" s="25"/>
      <c r="J295" s="25"/>
    </row>
    <row r="296" spans="1:10">
      <c r="A296" s="25"/>
      <c r="B296" s="15"/>
      <c r="C296" s="372"/>
      <c r="D296" s="246"/>
      <c r="E296" s="25"/>
      <c r="F296" s="25"/>
      <c r="G296" s="25"/>
      <c r="H296" s="25"/>
      <c r="I296" s="25"/>
      <c r="J296" s="25"/>
    </row>
    <row r="297" spans="1:10">
      <c r="A297" s="25" t="s">
        <v>248</v>
      </c>
      <c r="B297" s="255" t="s">
        <v>51</v>
      </c>
      <c r="C297" s="617" t="s">
        <v>51</v>
      </c>
      <c r="D297" s="246" t="str">
        <f>IF(B297=" "," ",B297*C297)</f>
        <v xml:space="preserve"> </v>
      </c>
      <c r="E297" s="25"/>
      <c r="F297" s="25"/>
      <c r="G297" s="25"/>
      <c r="H297" s="25"/>
      <c r="I297" s="25"/>
      <c r="J297" s="25"/>
    </row>
    <row r="298" spans="1:10">
      <c r="A298" s="69" t="s">
        <v>233</v>
      </c>
      <c r="B298" s="255" t="s">
        <v>51</v>
      </c>
      <c r="C298" s="617" t="s">
        <v>51</v>
      </c>
      <c r="D298" s="246" t="str">
        <f>IF(B298=" "," ",B298*C298)</f>
        <v xml:space="preserve"> </v>
      </c>
      <c r="E298" s="25"/>
      <c r="F298" s="25"/>
      <c r="G298" s="25"/>
      <c r="H298" s="25"/>
      <c r="I298" s="25"/>
      <c r="J298" s="25"/>
    </row>
    <row r="299" spans="1:10">
      <c r="A299" s="25" t="s">
        <v>100</v>
      </c>
      <c r="B299" s="15">
        <v>215</v>
      </c>
      <c r="C299" s="372">
        <v>0</v>
      </c>
      <c r="D299" s="246">
        <f>IF(B299=" "," ",B299*C299)</f>
        <v>0</v>
      </c>
      <c r="E299" s="25"/>
      <c r="F299" s="25"/>
      <c r="G299" s="25"/>
      <c r="H299" s="25"/>
      <c r="I299" s="25"/>
      <c r="J299" s="25"/>
    </row>
    <row r="300" spans="1:10">
      <c r="A300" s="25"/>
      <c r="B300" s="15"/>
      <c r="C300" s="372"/>
      <c r="D300" s="246"/>
      <c r="E300" s="25"/>
      <c r="F300" s="25"/>
      <c r="G300" s="25"/>
      <c r="H300" s="25"/>
      <c r="I300" s="25"/>
      <c r="J300" s="25"/>
    </row>
    <row r="301" spans="1:10">
      <c r="A301" s="80" t="s">
        <v>249</v>
      </c>
      <c r="B301" s="256" t="s">
        <v>51</v>
      </c>
      <c r="C301" s="618" t="s">
        <v>51</v>
      </c>
      <c r="D301" s="367">
        <f>SUM(D226:D300)</f>
        <v>0</v>
      </c>
      <c r="E301" s="25"/>
      <c r="F301" s="25"/>
      <c r="G301" s="25"/>
      <c r="H301" s="25"/>
      <c r="I301" s="25"/>
      <c r="J301" s="25"/>
    </row>
    <row r="302" spans="1:10" ht="14.25">
      <c r="A302" s="328" t="s">
        <v>47</v>
      </c>
      <c r="B302" s="255" t="s">
        <v>51</v>
      </c>
      <c r="C302" s="617" t="s">
        <v>51</v>
      </c>
      <c r="D302" s="246" t="str">
        <f t="shared" ref="D302:D307" si="2">IF(B302=" "," ",B302*C302)</f>
        <v xml:space="preserve"> </v>
      </c>
      <c r="E302" s="25"/>
      <c r="F302" s="25"/>
      <c r="G302" s="25"/>
      <c r="H302" s="25"/>
      <c r="I302" s="25"/>
      <c r="J302" s="25"/>
    </row>
    <row r="303" spans="1:10">
      <c r="A303" s="25" t="s">
        <v>250</v>
      </c>
      <c r="B303" s="255" t="s">
        <v>51</v>
      </c>
      <c r="C303" s="617" t="s">
        <v>51</v>
      </c>
      <c r="D303" s="246" t="str">
        <f t="shared" si="2"/>
        <v xml:space="preserve"> </v>
      </c>
      <c r="E303" s="25"/>
      <c r="F303" s="25"/>
      <c r="G303" s="25"/>
      <c r="H303" s="25"/>
      <c r="I303" s="25"/>
      <c r="J303" s="25"/>
    </row>
    <row r="304" spans="1:10">
      <c r="A304" s="25" t="s">
        <v>51</v>
      </c>
      <c r="B304" s="255" t="s">
        <v>51</v>
      </c>
      <c r="C304" s="617" t="s">
        <v>51</v>
      </c>
      <c r="D304" s="246" t="str">
        <f t="shared" si="2"/>
        <v xml:space="preserve"> </v>
      </c>
      <c r="E304" s="25"/>
      <c r="F304" s="25"/>
      <c r="G304" s="25"/>
      <c r="H304" s="25"/>
      <c r="I304" s="25"/>
      <c r="J304" s="25"/>
    </row>
    <row r="305" spans="1:10">
      <c r="A305" s="25" t="s">
        <v>251</v>
      </c>
      <c r="B305" s="255" t="s">
        <v>51</v>
      </c>
      <c r="C305" s="617" t="s">
        <v>51</v>
      </c>
      <c r="D305" s="246" t="str">
        <f t="shared" si="2"/>
        <v xml:space="preserve"> </v>
      </c>
      <c r="E305" s="25"/>
      <c r="F305" s="25"/>
      <c r="G305" s="25"/>
      <c r="H305" s="25"/>
      <c r="I305" s="25"/>
      <c r="J305" s="25"/>
    </row>
    <row r="306" spans="1:10">
      <c r="A306" s="25" t="s">
        <v>252</v>
      </c>
      <c r="B306" s="255" t="s">
        <v>51</v>
      </c>
      <c r="C306" s="617" t="s">
        <v>51</v>
      </c>
      <c r="D306" s="246" t="str">
        <f t="shared" si="2"/>
        <v xml:space="preserve"> </v>
      </c>
      <c r="E306" s="25"/>
      <c r="F306" s="25"/>
      <c r="G306" s="25"/>
      <c r="H306" s="25"/>
      <c r="I306" s="25"/>
      <c r="J306" s="25"/>
    </row>
    <row r="307" spans="1:10">
      <c r="A307" s="25" t="s">
        <v>253</v>
      </c>
      <c r="B307" s="15">
        <v>113</v>
      </c>
      <c r="C307" s="372">
        <v>0</v>
      </c>
      <c r="D307" s="246">
        <f t="shared" si="2"/>
        <v>0</v>
      </c>
      <c r="E307" s="25"/>
      <c r="F307" s="25"/>
      <c r="G307" s="25"/>
      <c r="H307" s="25"/>
      <c r="I307" s="25"/>
      <c r="J307" s="25"/>
    </row>
    <row r="308" spans="1:10">
      <c r="A308" s="25"/>
      <c r="B308" s="255"/>
      <c r="C308" s="372"/>
      <c r="D308" s="246"/>
      <c r="E308" s="25"/>
      <c r="F308" s="25"/>
      <c r="G308" s="25"/>
      <c r="H308" s="25"/>
      <c r="I308" s="25"/>
      <c r="J308" s="25"/>
    </row>
    <row r="309" spans="1:10">
      <c r="A309" s="25" t="s">
        <v>254</v>
      </c>
      <c r="B309" s="255" t="s">
        <v>51</v>
      </c>
      <c r="C309" s="617" t="s">
        <v>51</v>
      </c>
      <c r="D309" s="246" t="str">
        <f>IF(B309=" "," ",B309*C309)</f>
        <v xml:space="preserve"> </v>
      </c>
      <c r="E309" s="25"/>
      <c r="F309" s="25"/>
      <c r="G309" s="25"/>
      <c r="H309" s="25"/>
      <c r="I309" s="25"/>
      <c r="J309" s="25"/>
    </row>
    <row r="310" spans="1:10">
      <c r="A310" s="25" t="s">
        <v>255</v>
      </c>
      <c r="B310" s="255" t="s">
        <v>51</v>
      </c>
      <c r="C310" s="617" t="s">
        <v>51</v>
      </c>
      <c r="D310" s="246" t="str">
        <f>IF(B310=" "," ",B310*C310)</f>
        <v xml:space="preserve"> </v>
      </c>
      <c r="E310" s="25"/>
      <c r="F310" s="25"/>
      <c r="G310" s="25"/>
      <c r="H310" s="25"/>
      <c r="I310" s="25"/>
      <c r="J310" s="25"/>
    </row>
    <row r="311" spans="1:10" ht="15.75" customHeight="1">
      <c r="A311" s="25" t="s">
        <v>253</v>
      </c>
      <c r="B311" s="15">
        <v>113</v>
      </c>
      <c r="C311" s="372">
        <v>0</v>
      </c>
      <c r="D311" s="246">
        <f>IF(B311=" "," ",B311*C311)</f>
        <v>0</v>
      </c>
      <c r="E311" s="25"/>
      <c r="F311" s="25"/>
      <c r="G311" s="25"/>
      <c r="H311" s="25"/>
      <c r="I311" s="25"/>
      <c r="J311" s="25"/>
    </row>
    <row r="312" spans="1:10">
      <c r="A312" s="25"/>
      <c r="B312" s="255"/>
      <c r="C312" s="372"/>
      <c r="D312" s="246"/>
      <c r="E312" s="25"/>
      <c r="F312" s="25"/>
      <c r="G312" s="25"/>
      <c r="H312" s="25"/>
      <c r="I312" s="25"/>
      <c r="J312" s="25"/>
    </row>
    <row r="313" spans="1:10">
      <c r="A313" s="25" t="s">
        <v>256</v>
      </c>
      <c r="B313" s="255" t="s">
        <v>51</v>
      </c>
      <c r="C313" s="617" t="s">
        <v>51</v>
      </c>
      <c r="D313" s="246" t="str">
        <f t="shared" ref="D313:D318" si="3">IF(B313=" "," ",B313*C313)</f>
        <v xml:space="preserve"> </v>
      </c>
      <c r="E313" s="25"/>
      <c r="F313" s="25"/>
      <c r="G313" s="25"/>
      <c r="H313" s="25"/>
      <c r="I313" s="25"/>
      <c r="J313" s="25"/>
    </row>
    <row r="314" spans="1:10">
      <c r="A314" s="69" t="s">
        <v>257</v>
      </c>
      <c r="B314" s="255" t="s">
        <v>51</v>
      </c>
      <c r="C314" s="617" t="s">
        <v>51</v>
      </c>
      <c r="D314" s="246" t="str">
        <f t="shared" si="3"/>
        <v xml:space="preserve"> </v>
      </c>
      <c r="E314" s="25"/>
      <c r="F314" s="25"/>
      <c r="G314" s="25"/>
      <c r="H314" s="25"/>
      <c r="I314" s="25"/>
      <c r="J314" s="25"/>
    </row>
    <row r="315" spans="1:10">
      <c r="A315" s="69" t="s">
        <v>258</v>
      </c>
      <c r="B315" s="255" t="s">
        <v>51</v>
      </c>
      <c r="C315" s="617" t="s">
        <v>51</v>
      </c>
      <c r="D315" s="246" t="str">
        <f t="shared" si="3"/>
        <v xml:space="preserve"> </v>
      </c>
      <c r="E315" s="25"/>
      <c r="F315" s="25"/>
      <c r="G315" s="25"/>
      <c r="H315" s="25"/>
      <c r="I315" s="25"/>
      <c r="J315" s="25"/>
    </row>
    <row r="316" spans="1:10">
      <c r="A316" s="69" t="s">
        <v>259</v>
      </c>
      <c r="B316" s="255" t="s">
        <v>51</v>
      </c>
      <c r="C316" s="617" t="s">
        <v>51</v>
      </c>
      <c r="D316" s="246" t="str">
        <f t="shared" si="3"/>
        <v xml:space="preserve"> </v>
      </c>
      <c r="E316" s="25"/>
      <c r="F316" s="25"/>
      <c r="G316" s="25"/>
      <c r="H316" s="25"/>
      <c r="I316" s="25"/>
      <c r="J316" s="25"/>
    </row>
    <row r="317" spans="1:10">
      <c r="A317" s="69" t="s">
        <v>260</v>
      </c>
      <c r="B317" s="255" t="s">
        <v>51</v>
      </c>
      <c r="C317" s="617" t="s">
        <v>51</v>
      </c>
      <c r="D317" s="246" t="str">
        <f t="shared" si="3"/>
        <v xml:space="preserve"> </v>
      </c>
      <c r="E317" s="25"/>
      <c r="F317" s="25"/>
      <c r="G317" s="25"/>
      <c r="H317" s="25"/>
      <c r="I317" s="25"/>
      <c r="J317" s="25"/>
    </row>
    <row r="318" spans="1:10">
      <c r="A318" s="25" t="s">
        <v>118</v>
      </c>
      <c r="B318" s="15">
        <v>1173</v>
      </c>
      <c r="C318" s="372">
        <v>0</v>
      </c>
      <c r="D318" s="246">
        <f t="shared" si="3"/>
        <v>0</v>
      </c>
      <c r="E318" s="25"/>
      <c r="F318" s="25"/>
      <c r="G318" s="25"/>
      <c r="H318" s="25"/>
      <c r="I318" s="25"/>
      <c r="J318" s="25"/>
    </row>
    <row r="319" spans="1:10">
      <c r="A319" s="25"/>
      <c r="B319" s="255"/>
      <c r="C319" s="372"/>
      <c r="D319" s="246"/>
      <c r="E319" s="25"/>
      <c r="F319" s="25"/>
      <c r="G319" s="25"/>
      <c r="H319" s="25"/>
      <c r="I319" s="25"/>
      <c r="J319" s="25"/>
    </row>
    <row r="320" spans="1:10">
      <c r="A320" s="25" t="s">
        <v>261</v>
      </c>
      <c r="B320" s="255" t="s">
        <v>51</v>
      </c>
      <c r="C320" s="617" t="s">
        <v>51</v>
      </c>
      <c r="D320" s="246" t="str">
        <f>IF(B320=" "," ",B320*C320)</f>
        <v xml:space="preserve"> </v>
      </c>
      <c r="E320" s="25"/>
      <c r="F320" s="25"/>
      <c r="G320" s="25"/>
      <c r="H320" s="25"/>
      <c r="I320" s="25"/>
      <c r="J320" s="25"/>
    </row>
    <row r="321" spans="1:10">
      <c r="A321" s="69" t="s">
        <v>262</v>
      </c>
      <c r="B321" s="255" t="s">
        <v>51</v>
      </c>
      <c r="C321" s="617" t="s">
        <v>51</v>
      </c>
      <c r="D321" s="246" t="str">
        <f>IF(B321=" "," ",B321*C321)</f>
        <v xml:space="preserve"> </v>
      </c>
      <c r="E321" s="25"/>
      <c r="F321" s="25"/>
      <c r="G321" s="25"/>
      <c r="H321" s="25"/>
      <c r="I321" s="25"/>
      <c r="J321" s="25"/>
    </row>
    <row r="322" spans="1:10">
      <c r="A322" s="69" t="s">
        <v>263</v>
      </c>
      <c r="B322" s="255" t="s">
        <v>51</v>
      </c>
      <c r="C322" s="617" t="s">
        <v>51</v>
      </c>
      <c r="D322" s="246" t="str">
        <f>IF(B322=" "," ",B322*C322)</f>
        <v xml:space="preserve"> </v>
      </c>
      <c r="E322" s="25"/>
      <c r="F322" s="25"/>
      <c r="G322" s="25"/>
      <c r="H322" s="25"/>
      <c r="I322" s="25"/>
      <c r="J322" s="25"/>
    </row>
    <row r="323" spans="1:10">
      <c r="A323" s="25" t="s">
        <v>100</v>
      </c>
      <c r="B323" s="15">
        <v>1540</v>
      </c>
      <c r="C323" s="372">
        <v>0</v>
      </c>
      <c r="D323" s="246">
        <f>IF(B323=" "," ",B323*C323)</f>
        <v>0</v>
      </c>
      <c r="E323" s="25"/>
      <c r="F323" s="25"/>
      <c r="G323" s="25"/>
      <c r="H323" s="25"/>
      <c r="I323" s="25"/>
      <c r="J323" s="25"/>
    </row>
    <row r="324" spans="1:10">
      <c r="A324" s="25"/>
      <c r="B324" s="15"/>
      <c r="C324" s="372"/>
      <c r="D324" s="246"/>
      <c r="E324" s="25"/>
      <c r="F324" s="25"/>
      <c r="G324" s="25"/>
      <c r="H324" s="25"/>
      <c r="I324" s="25"/>
      <c r="J324" s="25"/>
    </row>
    <row r="325" spans="1:10">
      <c r="A325" s="25" t="s">
        <v>264</v>
      </c>
      <c r="B325" s="25"/>
      <c r="C325" s="372"/>
      <c r="D325" s="368"/>
      <c r="E325" s="25"/>
      <c r="F325" s="25"/>
      <c r="G325" s="25"/>
      <c r="H325" s="25"/>
      <c r="I325" s="25"/>
      <c r="J325" s="25"/>
    </row>
    <row r="326" spans="1:10">
      <c r="A326" s="25" t="s">
        <v>194</v>
      </c>
      <c r="B326" s="25"/>
      <c r="C326" s="372"/>
      <c r="D326" s="368"/>
      <c r="E326" s="25"/>
      <c r="F326" s="25"/>
      <c r="G326" s="25"/>
      <c r="H326" s="25"/>
      <c r="I326" s="25"/>
      <c r="J326" s="25"/>
    </row>
    <row r="327" spans="1:10">
      <c r="A327" s="81" t="s">
        <v>195</v>
      </c>
      <c r="B327" s="332">
        <v>2346</v>
      </c>
      <c r="C327" s="371">
        <v>0</v>
      </c>
      <c r="D327" s="360">
        <f>B327*C327</f>
        <v>0</v>
      </c>
      <c r="E327" s="25"/>
      <c r="F327" s="25"/>
      <c r="G327" s="25"/>
      <c r="H327" s="25"/>
      <c r="I327" s="25"/>
      <c r="J327" s="25"/>
    </row>
    <row r="328" spans="1:10">
      <c r="A328" s="81"/>
      <c r="B328" s="332"/>
      <c r="C328" s="371"/>
      <c r="D328" s="360"/>
      <c r="E328" s="25"/>
      <c r="F328" s="25"/>
      <c r="G328" s="25"/>
      <c r="H328" s="25"/>
      <c r="I328" s="25"/>
      <c r="J328" s="25"/>
    </row>
    <row r="329" spans="1:10">
      <c r="A329" s="25" t="s">
        <v>265</v>
      </c>
      <c r="B329" s="332"/>
      <c r="C329" s="372"/>
      <c r="D329" s="360"/>
      <c r="E329" s="25"/>
      <c r="F329" s="25"/>
      <c r="G329" s="25"/>
      <c r="H329" s="25"/>
      <c r="I329" s="25"/>
      <c r="J329" s="25"/>
    </row>
    <row r="330" spans="1:10">
      <c r="A330" s="71" t="s">
        <v>197</v>
      </c>
      <c r="B330" s="332"/>
      <c r="C330" s="372"/>
      <c r="D330" s="360"/>
      <c r="E330" s="25"/>
      <c r="F330" s="25"/>
      <c r="G330" s="25"/>
      <c r="H330" s="25"/>
      <c r="I330" s="25"/>
      <c r="J330" s="25"/>
    </row>
    <row r="331" spans="1:10">
      <c r="A331" s="81" t="s">
        <v>195</v>
      </c>
      <c r="B331" s="332">
        <v>2346</v>
      </c>
      <c r="C331" s="371">
        <v>0</v>
      </c>
      <c r="D331" s="360">
        <f>B331*C331</f>
        <v>0</v>
      </c>
      <c r="E331" s="25"/>
      <c r="F331" s="25"/>
      <c r="G331" s="25"/>
      <c r="H331" s="25"/>
      <c r="I331" s="25"/>
      <c r="J331" s="25"/>
    </row>
    <row r="332" spans="1:10">
      <c r="A332" s="81"/>
      <c r="B332" s="332"/>
      <c r="C332" s="371"/>
      <c r="D332" s="360"/>
      <c r="E332" s="25"/>
      <c r="F332" s="25"/>
      <c r="G332" s="25"/>
      <c r="H332" s="25"/>
      <c r="I332" s="25"/>
      <c r="J332" s="25"/>
    </row>
    <row r="333" spans="1:10">
      <c r="A333" s="25" t="s">
        <v>266</v>
      </c>
      <c r="B333" s="255" t="s">
        <v>51</v>
      </c>
      <c r="C333" s="617" t="s">
        <v>51</v>
      </c>
      <c r="D333" s="246" t="str">
        <f>IF(B333=" "," ",B333*C333)</f>
        <v xml:space="preserve"> </v>
      </c>
      <c r="E333" s="25"/>
      <c r="F333" s="25"/>
      <c r="G333" s="25"/>
      <c r="H333" s="25"/>
      <c r="I333" s="25"/>
      <c r="J333" s="25"/>
    </row>
    <row r="334" spans="1:10">
      <c r="A334" s="69" t="s">
        <v>267</v>
      </c>
      <c r="B334" s="255" t="s">
        <v>51</v>
      </c>
      <c r="C334" s="617" t="s">
        <v>51</v>
      </c>
      <c r="D334" s="246" t="str">
        <f>IF(B334=" "," ",B334*C334)</f>
        <v xml:space="preserve"> </v>
      </c>
      <c r="E334" s="25"/>
      <c r="F334" s="25"/>
      <c r="G334" s="25"/>
      <c r="H334" s="25"/>
      <c r="I334" s="25"/>
      <c r="J334" s="25"/>
    </row>
    <row r="335" spans="1:10">
      <c r="A335" s="69" t="s">
        <v>268</v>
      </c>
      <c r="B335" s="255" t="s">
        <v>51</v>
      </c>
      <c r="C335" s="617" t="s">
        <v>51</v>
      </c>
      <c r="D335" s="246" t="str">
        <f>IF(B335=" "," ",B335*C335)</f>
        <v xml:space="preserve"> </v>
      </c>
      <c r="E335" s="25"/>
      <c r="F335" s="25"/>
      <c r="G335" s="25"/>
      <c r="H335" s="25"/>
      <c r="I335" s="25"/>
      <c r="J335" s="25"/>
    </row>
    <row r="336" spans="1:10">
      <c r="A336" s="69" t="s">
        <v>269</v>
      </c>
      <c r="B336" s="255" t="s">
        <v>51</v>
      </c>
      <c r="C336" s="617" t="s">
        <v>51</v>
      </c>
      <c r="D336" s="246" t="str">
        <f>IF(B336=" "," ",B336*C336)</f>
        <v xml:space="preserve"> </v>
      </c>
      <c r="E336" s="25"/>
      <c r="F336" s="25"/>
      <c r="G336" s="25"/>
      <c r="H336" s="25"/>
      <c r="I336" s="25"/>
      <c r="J336" s="25"/>
    </row>
    <row r="337" spans="1:10">
      <c r="A337" s="25" t="s">
        <v>106</v>
      </c>
      <c r="B337" s="15">
        <v>398</v>
      </c>
      <c r="C337" s="372">
        <v>0</v>
      </c>
      <c r="D337" s="246">
        <f>IF(B337=" "," ",B337*C337)</f>
        <v>0</v>
      </c>
      <c r="E337" s="25"/>
      <c r="F337" s="25"/>
      <c r="G337" s="25"/>
      <c r="H337" s="25"/>
      <c r="I337" s="25"/>
      <c r="J337" s="25"/>
    </row>
    <row r="338" spans="1:10">
      <c r="A338" s="25"/>
      <c r="B338" s="15"/>
      <c r="C338" s="372"/>
      <c r="D338" s="246"/>
      <c r="E338" s="25"/>
      <c r="F338" s="25"/>
      <c r="G338" s="25"/>
      <c r="H338" s="25"/>
      <c r="I338" s="25"/>
      <c r="J338" s="25"/>
    </row>
    <row r="339" spans="1:10">
      <c r="A339" s="25" t="s">
        <v>270</v>
      </c>
      <c r="B339" s="255" t="s">
        <v>51</v>
      </c>
      <c r="C339" s="617" t="s">
        <v>51</v>
      </c>
      <c r="D339" s="246" t="str">
        <f>IF(B339=" "," ",B339*C339)</f>
        <v xml:space="preserve"> </v>
      </c>
      <c r="E339" s="25"/>
      <c r="F339" s="25"/>
      <c r="G339" s="25"/>
      <c r="H339" s="25"/>
      <c r="I339" s="25"/>
      <c r="J339" s="25"/>
    </row>
    <row r="340" spans="1:10">
      <c r="A340" s="69" t="s">
        <v>267</v>
      </c>
      <c r="B340" s="255" t="s">
        <v>51</v>
      </c>
      <c r="C340" s="617" t="s">
        <v>51</v>
      </c>
      <c r="D340" s="246" t="str">
        <f>IF(B340=" "," ",B340*C340)</f>
        <v xml:space="preserve"> </v>
      </c>
      <c r="E340" s="25"/>
      <c r="F340" s="25"/>
      <c r="G340" s="25"/>
      <c r="H340" s="25"/>
      <c r="I340" s="25"/>
      <c r="J340" s="25"/>
    </row>
    <row r="341" spans="1:10">
      <c r="A341" s="69" t="s">
        <v>268</v>
      </c>
      <c r="B341" s="255" t="s">
        <v>51</v>
      </c>
      <c r="C341" s="617" t="s">
        <v>51</v>
      </c>
      <c r="D341" s="246" t="str">
        <f>IF(B341=" "," ",B341*C341)</f>
        <v xml:space="preserve"> </v>
      </c>
      <c r="E341" s="25"/>
      <c r="F341" s="25"/>
      <c r="G341" s="25"/>
      <c r="H341" s="25"/>
      <c r="I341" s="25"/>
      <c r="J341" s="25"/>
    </row>
    <row r="342" spans="1:10">
      <c r="A342" s="69" t="s">
        <v>271</v>
      </c>
      <c r="B342" s="255" t="s">
        <v>51</v>
      </c>
      <c r="C342" s="617" t="s">
        <v>51</v>
      </c>
      <c r="D342" s="246" t="str">
        <f>IF(B342=" "," ",B342*C342)</f>
        <v xml:space="preserve"> </v>
      </c>
      <c r="E342" s="25"/>
      <c r="F342" s="25"/>
      <c r="G342" s="25"/>
      <c r="H342" s="25"/>
      <c r="I342" s="25"/>
      <c r="J342" s="25"/>
    </row>
    <row r="343" spans="1:10">
      <c r="A343" s="25" t="s">
        <v>106</v>
      </c>
      <c r="B343" s="15">
        <v>10</v>
      </c>
      <c r="C343" s="372">
        <v>0</v>
      </c>
      <c r="D343" s="246">
        <f>IF(B343=" "," ",B343*C343)</f>
        <v>0</v>
      </c>
      <c r="E343" s="25"/>
      <c r="F343" s="25"/>
      <c r="G343" s="25"/>
      <c r="H343" s="25"/>
      <c r="I343" s="25"/>
      <c r="J343" s="25"/>
    </row>
    <row r="344" spans="1:10">
      <c r="A344" s="25"/>
      <c r="B344" s="255"/>
      <c r="C344" s="617"/>
      <c r="D344" s="246"/>
      <c r="E344" s="25"/>
      <c r="F344" s="25"/>
      <c r="G344" s="25"/>
      <c r="H344" s="25"/>
      <c r="I344" s="25"/>
      <c r="J344" s="25"/>
    </row>
    <row r="345" spans="1:10">
      <c r="A345" s="25" t="s">
        <v>272</v>
      </c>
      <c r="B345" s="255" t="s">
        <v>51</v>
      </c>
      <c r="C345" s="617" t="s">
        <v>51</v>
      </c>
      <c r="D345" s="246" t="str">
        <f>IF(B345=" "," ",B345*C345)</f>
        <v xml:space="preserve"> </v>
      </c>
      <c r="E345" s="25"/>
      <c r="F345" s="25"/>
      <c r="G345" s="25"/>
      <c r="H345" s="25"/>
      <c r="I345" s="25"/>
      <c r="J345" s="25"/>
    </row>
    <row r="346" spans="1:10">
      <c r="A346" s="374" t="s">
        <v>273</v>
      </c>
      <c r="B346" s="255" t="s">
        <v>51</v>
      </c>
      <c r="C346" s="617" t="s">
        <v>51</v>
      </c>
      <c r="D346" s="246" t="str">
        <f>IF(B346=" "," ",B346*C346)</f>
        <v xml:space="preserve"> </v>
      </c>
      <c r="E346" s="25"/>
      <c r="F346" s="25"/>
      <c r="G346" s="25"/>
      <c r="H346" s="25"/>
      <c r="I346" s="25"/>
      <c r="J346" s="25"/>
    </row>
    <row r="347" spans="1:10">
      <c r="A347" s="374" t="s">
        <v>274</v>
      </c>
      <c r="B347" s="255" t="s">
        <v>51</v>
      </c>
      <c r="C347" s="617" t="s">
        <v>51</v>
      </c>
      <c r="D347" s="246" t="str">
        <f>IF(B347=" "," ",B347*C347)</f>
        <v xml:space="preserve"> </v>
      </c>
      <c r="E347" s="25"/>
      <c r="F347" s="25"/>
      <c r="G347" s="25"/>
      <c r="H347" s="25"/>
      <c r="I347" s="25"/>
      <c r="J347" s="25"/>
    </row>
    <row r="348" spans="1:10">
      <c r="A348" s="374" t="s">
        <v>275</v>
      </c>
      <c r="B348" s="255" t="s">
        <v>51</v>
      </c>
      <c r="C348" s="617" t="s">
        <v>51</v>
      </c>
      <c r="D348" s="246" t="str">
        <f>IF(B348=" "," ",B348*C348)</f>
        <v xml:space="preserve"> </v>
      </c>
      <c r="E348" s="25"/>
      <c r="F348" s="25"/>
      <c r="G348" s="25"/>
      <c r="H348" s="25"/>
      <c r="I348" s="25"/>
      <c r="J348" s="25"/>
    </row>
    <row r="349" spans="1:10">
      <c r="A349" s="25" t="s">
        <v>106</v>
      </c>
      <c r="B349" s="15">
        <v>509</v>
      </c>
      <c r="C349" s="372">
        <v>0</v>
      </c>
      <c r="D349" s="246">
        <f>IF(B349=" "," ",B349*C349)</f>
        <v>0</v>
      </c>
      <c r="E349" s="25"/>
      <c r="F349" s="25"/>
      <c r="G349" s="25"/>
      <c r="H349" s="25"/>
      <c r="I349" s="25"/>
      <c r="J349" s="25"/>
    </row>
    <row r="350" spans="1:10">
      <c r="A350" s="25"/>
      <c r="B350" s="15"/>
      <c r="C350" s="372"/>
      <c r="D350" s="246"/>
      <c r="E350" s="25"/>
      <c r="F350" s="25"/>
      <c r="G350" s="25"/>
      <c r="H350" s="25"/>
      <c r="I350" s="25"/>
      <c r="J350" s="25"/>
    </row>
    <row r="351" spans="1:10">
      <c r="A351" s="25" t="s">
        <v>276</v>
      </c>
      <c r="B351" s="255" t="s">
        <v>51</v>
      </c>
      <c r="C351" s="372" t="s">
        <v>51</v>
      </c>
      <c r="D351" s="246" t="str">
        <f>IF(B351=" "," ",B351*C351)</f>
        <v xml:space="preserve"> </v>
      </c>
      <c r="E351" s="25"/>
      <c r="F351" s="25"/>
      <c r="G351" s="25"/>
      <c r="H351" s="25"/>
      <c r="I351" s="25"/>
      <c r="J351" s="25"/>
    </row>
    <row r="352" spans="1:10">
      <c r="A352" s="69" t="s">
        <v>273</v>
      </c>
      <c r="B352" s="255" t="s">
        <v>51</v>
      </c>
      <c r="C352" s="372" t="s">
        <v>51</v>
      </c>
      <c r="D352" s="246" t="str">
        <f>IF(B352=" "," ",B352*C352)</f>
        <v xml:space="preserve"> </v>
      </c>
      <c r="E352" s="25"/>
      <c r="F352" s="25"/>
      <c r="G352" s="25"/>
      <c r="H352" s="25"/>
      <c r="I352" s="25"/>
      <c r="J352" s="25"/>
    </row>
    <row r="353" spans="1:10">
      <c r="A353" s="69" t="s">
        <v>274</v>
      </c>
      <c r="B353" s="255" t="s">
        <v>51</v>
      </c>
      <c r="C353" s="372" t="s">
        <v>51</v>
      </c>
      <c r="D353" s="246" t="str">
        <f>IF(B353=" "," ",B353*C353)</f>
        <v xml:space="preserve"> </v>
      </c>
      <c r="E353" s="25"/>
      <c r="F353" s="25"/>
      <c r="G353" s="25"/>
      <c r="H353" s="25"/>
      <c r="I353" s="25"/>
      <c r="J353" s="25"/>
    </row>
    <row r="354" spans="1:10">
      <c r="A354" s="69" t="s">
        <v>277</v>
      </c>
      <c r="B354" s="255" t="s">
        <v>51</v>
      </c>
      <c r="C354" s="372" t="s">
        <v>51</v>
      </c>
      <c r="D354" s="246" t="str">
        <f>IF(B354=" "," ",B354*C354)</f>
        <v xml:space="preserve"> </v>
      </c>
      <c r="E354" s="25"/>
      <c r="F354" s="25"/>
      <c r="G354" s="25"/>
      <c r="H354" s="25"/>
      <c r="I354" s="25"/>
      <c r="J354" s="25"/>
    </row>
    <row r="355" spans="1:10">
      <c r="A355" s="25" t="s">
        <v>106</v>
      </c>
      <c r="B355" s="15">
        <v>231</v>
      </c>
      <c r="C355" s="372">
        <v>0</v>
      </c>
      <c r="D355" s="246">
        <f>IF(B355=" "," ",B355*C355)</f>
        <v>0</v>
      </c>
      <c r="E355" s="25"/>
      <c r="F355" s="25"/>
      <c r="G355" s="25"/>
      <c r="H355" s="25"/>
      <c r="I355" s="25"/>
      <c r="J355" s="25"/>
    </row>
    <row r="356" spans="1:10">
      <c r="A356" s="25"/>
      <c r="B356" s="15"/>
      <c r="C356" s="372"/>
      <c r="D356" s="246"/>
      <c r="E356" s="25"/>
      <c r="F356" s="25"/>
      <c r="G356" s="25"/>
      <c r="H356" s="25"/>
      <c r="I356" s="25"/>
      <c r="J356" s="25"/>
    </row>
    <row r="357" spans="1:10">
      <c r="A357" s="25" t="s">
        <v>278</v>
      </c>
      <c r="B357" s="255" t="s">
        <v>51</v>
      </c>
      <c r="C357" s="372" t="s">
        <v>51</v>
      </c>
      <c r="D357" s="246" t="str">
        <f>IF(B357=" "," ",B357*C357)</f>
        <v xml:space="preserve"> </v>
      </c>
      <c r="E357" s="25"/>
      <c r="F357" s="25"/>
      <c r="G357" s="25"/>
      <c r="H357" s="25"/>
      <c r="I357" s="25"/>
      <c r="J357" s="25"/>
    </row>
    <row r="358" spans="1:10">
      <c r="A358" s="69" t="s">
        <v>273</v>
      </c>
      <c r="B358" s="255" t="s">
        <v>51</v>
      </c>
      <c r="C358" s="372" t="s">
        <v>51</v>
      </c>
      <c r="D358" s="246" t="str">
        <f>IF(B358=" "," ",B358*C358)</f>
        <v xml:space="preserve"> </v>
      </c>
      <c r="E358" s="25"/>
      <c r="F358" s="25"/>
      <c r="G358" s="25"/>
      <c r="H358" s="25"/>
      <c r="I358" s="25"/>
      <c r="J358" s="25"/>
    </row>
    <row r="359" spans="1:10">
      <c r="A359" s="69" t="s">
        <v>274</v>
      </c>
      <c r="B359" s="255" t="s">
        <v>51</v>
      </c>
      <c r="C359" s="372" t="s">
        <v>51</v>
      </c>
      <c r="D359" s="246" t="str">
        <f>IF(B359=" "," ",B359*C359)</f>
        <v xml:space="preserve"> </v>
      </c>
      <c r="E359" s="25"/>
      <c r="F359" s="25"/>
      <c r="G359" s="25"/>
      <c r="H359" s="25"/>
      <c r="I359" s="25"/>
      <c r="J359" s="25"/>
    </row>
    <row r="360" spans="1:10">
      <c r="A360" s="69" t="s">
        <v>279</v>
      </c>
      <c r="B360" s="255" t="s">
        <v>51</v>
      </c>
      <c r="C360" s="372" t="s">
        <v>51</v>
      </c>
      <c r="D360" s="246" t="str">
        <f>IF(B360=" "," ",B360*C360)</f>
        <v xml:space="preserve"> </v>
      </c>
      <c r="E360" s="25"/>
      <c r="F360" s="25"/>
      <c r="G360" s="25"/>
      <c r="H360" s="25"/>
      <c r="I360" s="25"/>
      <c r="J360" s="25"/>
    </row>
    <row r="361" spans="1:10">
      <c r="A361" s="25" t="s">
        <v>106</v>
      </c>
      <c r="B361" s="15">
        <v>74</v>
      </c>
      <c r="C361" s="372">
        <v>0</v>
      </c>
      <c r="D361" s="246">
        <f>IF(B361=" "," ",B361*C361)</f>
        <v>0</v>
      </c>
      <c r="E361" s="25"/>
      <c r="F361" s="25"/>
      <c r="G361" s="25"/>
      <c r="H361" s="25"/>
      <c r="I361" s="25"/>
      <c r="J361" s="25"/>
    </row>
    <row r="362" spans="1:10">
      <c r="A362" s="25"/>
      <c r="B362" s="15"/>
      <c r="C362" s="372"/>
      <c r="D362" s="246"/>
      <c r="E362" s="25"/>
      <c r="F362" s="25"/>
      <c r="G362" s="25"/>
      <c r="H362" s="25"/>
      <c r="I362" s="25"/>
      <c r="J362" s="25"/>
    </row>
    <row r="363" spans="1:10">
      <c r="A363" s="25" t="s">
        <v>280</v>
      </c>
      <c r="B363" s="255" t="s">
        <v>51</v>
      </c>
      <c r="C363" s="372" t="s">
        <v>51</v>
      </c>
      <c r="D363" s="246" t="str">
        <f>IF(B363=" "," ",B363*C363)</f>
        <v xml:space="preserve"> </v>
      </c>
      <c r="E363" s="25"/>
      <c r="F363" s="25"/>
      <c r="G363" s="25"/>
      <c r="H363" s="25"/>
      <c r="I363" s="25"/>
      <c r="J363" s="25"/>
    </row>
    <row r="364" spans="1:10">
      <c r="A364" s="69" t="s">
        <v>273</v>
      </c>
      <c r="B364" s="255" t="s">
        <v>51</v>
      </c>
      <c r="C364" s="372" t="s">
        <v>51</v>
      </c>
      <c r="D364" s="246" t="str">
        <f>IF(B364=" "," ",B364*C364)</f>
        <v xml:space="preserve"> </v>
      </c>
      <c r="E364" s="25"/>
      <c r="F364" s="25"/>
      <c r="G364" s="25"/>
      <c r="H364" s="25"/>
      <c r="I364" s="25"/>
      <c r="J364" s="25"/>
    </row>
    <row r="365" spans="1:10">
      <c r="A365" s="69" t="s">
        <v>274</v>
      </c>
      <c r="B365" s="255" t="s">
        <v>51</v>
      </c>
      <c r="C365" s="372" t="s">
        <v>51</v>
      </c>
      <c r="D365" s="246" t="str">
        <f>IF(B365=" "," ",B365*C365)</f>
        <v xml:space="preserve"> </v>
      </c>
      <c r="E365" s="25"/>
      <c r="F365" s="25"/>
      <c r="G365" s="25"/>
      <c r="H365" s="25"/>
      <c r="I365" s="25"/>
      <c r="J365" s="25"/>
    </row>
    <row r="366" spans="1:10">
      <c r="A366" s="69" t="s">
        <v>281</v>
      </c>
      <c r="B366" s="255" t="s">
        <v>51</v>
      </c>
      <c r="C366" s="372" t="s">
        <v>51</v>
      </c>
      <c r="D366" s="246" t="str">
        <f>IF(B366=" "," ",B366*C366)</f>
        <v xml:space="preserve"> </v>
      </c>
      <c r="E366" s="25"/>
      <c r="F366" s="25"/>
      <c r="G366" s="25"/>
      <c r="H366" s="25"/>
      <c r="I366" s="25"/>
      <c r="J366" s="25"/>
    </row>
    <row r="367" spans="1:10">
      <c r="A367" s="25" t="s">
        <v>106</v>
      </c>
      <c r="B367" s="15">
        <v>60</v>
      </c>
      <c r="C367" s="372">
        <v>0</v>
      </c>
      <c r="D367" s="246">
        <f>IF(B367=" "," ",B367*C367)</f>
        <v>0</v>
      </c>
      <c r="E367" s="25"/>
      <c r="F367" s="25"/>
      <c r="G367" s="25"/>
      <c r="H367" s="25"/>
      <c r="I367" s="25"/>
      <c r="J367" s="25"/>
    </row>
    <row r="368" spans="1:10">
      <c r="A368" s="25"/>
      <c r="B368" s="15"/>
      <c r="C368" s="372"/>
      <c r="D368" s="246"/>
      <c r="E368" s="25"/>
      <c r="F368" s="333"/>
      <c r="G368" s="25"/>
      <c r="H368" s="25"/>
      <c r="I368" s="25"/>
      <c r="J368" s="25"/>
    </row>
    <row r="369" spans="1:10">
      <c r="A369" s="25" t="s">
        <v>282</v>
      </c>
      <c r="B369" s="255" t="s">
        <v>51</v>
      </c>
      <c r="C369" s="617" t="s">
        <v>51</v>
      </c>
      <c r="D369" s="246" t="str">
        <f>IF(B369=" "," ",B369*C369)</f>
        <v xml:space="preserve"> </v>
      </c>
      <c r="E369" s="25"/>
      <c r="F369" s="333"/>
      <c r="G369" s="25"/>
      <c r="H369" s="25"/>
      <c r="I369" s="25"/>
      <c r="J369" s="25"/>
    </row>
    <row r="370" spans="1:10">
      <c r="A370" s="69" t="s">
        <v>283</v>
      </c>
      <c r="B370" s="255" t="s">
        <v>51</v>
      </c>
      <c r="C370" s="617" t="s">
        <v>51</v>
      </c>
      <c r="D370" s="246" t="str">
        <f>IF(B370=" "," ",B370*C370)</f>
        <v xml:space="preserve"> </v>
      </c>
      <c r="E370" s="333"/>
      <c r="F370" s="333"/>
      <c r="G370" s="25"/>
      <c r="H370" s="25"/>
      <c r="I370" s="25"/>
      <c r="J370" s="25"/>
    </row>
    <row r="371" spans="1:10">
      <c r="A371" s="69" t="s">
        <v>284</v>
      </c>
      <c r="B371" s="255" t="s">
        <v>51</v>
      </c>
      <c r="C371" s="617" t="s">
        <v>51</v>
      </c>
      <c r="D371" s="246" t="str">
        <f>IF(B371=" "," ",B371*C371)</f>
        <v xml:space="preserve"> </v>
      </c>
      <c r="E371" s="333"/>
      <c r="F371" s="333"/>
      <c r="G371" s="25"/>
      <c r="H371" s="25"/>
      <c r="I371" s="25"/>
      <c r="J371" s="25"/>
    </row>
    <row r="372" spans="1:10">
      <c r="A372" s="69" t="s">
        <v>285</v>
      </c>
      <c r="B372" s="255" t="s">
        <v>51</v>
      </c>
      <c r="C372" s="617" t="s">
        <v>51</v>
      </c>
      <c r="D372" s="246" t="str">
        <f>IF(B372=" "," ",B372*C372)</f>
        <v xml:space="preserve"> </v>
      </c>
      <c r="E372" s="333"/>
      <c r="F372" s="333"/>
      <c r="G372" s="25"/>
      <c r="H372" s="25"/>
      <c r="I372" s="25"/>
      <c r="J372" s="25"/>
    </row>
    <row r="373" spans="1:10">
      <c r="A373" s="25" t="s">
        <v>106</v>
      </c>
      <c r="B373" s="15">
        <v>37</v>
      </c>
      <c r="C373" s="372">
        <v>0</v>
      </c>
      <c r="D373" s="246">
        <f>IF(B373=" "," ",B373*C373)</f>
        <v>0</v>
      </c>
      <c r="E373" s="333"/>
      <c r="F373" s="25"/>
      <c r="G373" s="25"/>
      <c r="H373" s="25"/>
      <c r="I373" s="25"/>
      <c r="J373" s="25"/>
    </row>
    <row r="374" spans="1:10">
      <c r="A374" s="25"/>
      <c r="B374" s="15"/>
      <c r="C374" s="372"/>
      <c r="D374" s="246"/>
      <c r="E374" s="333"/>
      <c r="F374" s="25"/>
      <c r="G374" s="25"/>
      <c r="H374" s="25"/>
      <c r="I374" s="25"/>
      <c r="J374" s="25"/>
    </row>
    <row r="375" spans="1:10">
      <c r="A375" s="25" t="s">
        <v>286</v>
      </c>
      <c r="B375" s="255" t="s">
        <v>51</v>
      </c>
      <c r="C375" s="617" t="s">
        <v>51</v>
      </c>
      <c r="D375" s="246" t="str">
        <f>IF(B375=" "," ",B375*C375)</f>
        <v xml:space="preserve"> </v>
      </c>
      <c r="E375" s="25"/>
      <c r="F375" s="25"/>
      <c r="G375" s="25"/>
      <c r="H375" s="25"/>
      <c r="I375" s="25"/>
      <c r="J375" s="25"/>
    </row>
    <row r="376" spans="1:10">
      <c r="A376" s="69" t="s">
        <v>287</v>
      </c>
      <c r="B376" s="255" t="s">
        <v>51</v>
      </c>
      <c r="C376" s="617" t="s">
        <v>51</v>
      </c>
      <c r="D376" s="246" t="str">
        <f>IF(B376=" "," ",B376*C376)</f>
        <v xml:space="preserve"> </v>
      </c>
      <c r="E376" s="25"/>
      <c r="F376" s="25"/>
      <c r="G376" s="25"/>
      <c r="H376" s="25"/>
      <c r="I376" s="25"/>
      <c r="J376" s="25"/>
    </row>
    <row r="377" spans="1:10">
      <c r="A377" s="69" t="s">
        <v>284</v>
      </c>
      <c r="B377" s="255" t="s">
        <v>51</v>
      </c>
      <c r="C377" s="617" t="s">
        <v>51</v>
      </c>
      <c r="D377" s="246" t="str">
        <f>IF(B377=" "," ",B377*C377)</f>
        <v xml:space="preserve"> </v>
      </c>
      <c r="E377" s="25"/>
      <c r="F377" s="25"/>
      <c r="G377" s="25"/>
      <c r="H377" s="25"/>
      <c r="I377" s="25"/>
      <c r="J377" s="25"/>
    </row>
    <row r="378" spans="1:10">
      <c r="A378" s="69" t="s">
        <v>285</v>
      </c>
      <c r="B378" s="255" t="s">
        <v>51</v>
      </c>
      <c r="C378" s="617" t="s">
        <v>51</v>
      </c>
      <c r="D378" s="246" t="str">
        <f>IF(B378=" "," ",B378*C378)</f>
        <v xml:space="preserve"> </v>
      </c>
      <c r="E378" s="25"/>
      <c r="F378" s="25"/>
      <c r="G378" s="25"/>
      <c r="H378" s="25"/>
      <c r="I378" s="25"/>
      <c r="J378" s="25"/>
    </row>
    <row r="379" spans="1:10">
      <c r="A379" s="25" t="s">
        <v>106</v>
      </c>
      <c r="B379" s="15">
        <v>159</v>
      </c>
      <c r="C379" s="372">
        <v>0</v>
      </c>
      <c r="D379" s="246">
        <f>IF(B379=" "," ",B379*C379)</f>
        <v>0</v>
      </c>
      <c r="E379" s="25"/>
      <c r="F379" s="25"/>
      <c r="G379" s="25"/>
      <c r="H379" s="25"/>
      <c r="I379" s="25"/>
      <c r="J379" s="25"/>
    </row>
    <row r="380" spans="1:10">
      <c r="A380" s="25"/>
      <c r="B380" s="15"/>
      <c r="C380" s="372"/>
      <c r="D380" s="246"/>
      <c r="E380" s="25"/>
      <c r="F380" s="25"/>
      <c r="G380" s="25"/>
      <c r="H380" s="25"/>
      <c r="I380" s="25"/>
      <c r="J380" s="25"/>
    </row>
    <row r="381" spans="1:10">
      <c r="A381" s="25" t="s">
        <v>288</v>
      </c>
      <c r="B381" s="255" t="s">
        <v>51</v>
      </c>
      <c r="C381" s="617" t="s">
        <v>51</v>
      </c>
      <c r="D381" s="246" t="str">
        <f>IF(B381=" "," ",B381*C381)</f>
        <v xml:space="preserve"> </v>
      </c>
      <c r="E381" s="25"/>
      <c r="F381" s="25"/>
      <c r="G381" s="25"/>
      <c r="H381" s="25"/>
      <c r="I381" s="25"/>
      <c r="J381" s="25"/>
    </row>
    <row r="382" spans="1:10">
      <c r="A382" s="69" t="s">
        <v>289</v>
      </c>
      <c r="B382" s="255" t="s">
        <v>51</v>
      </c>
      <c r="C382" s="617" t="s">
        <v>51</v>
      </c>
      <c r="D382" s="246" t="str">
        <f>IF(B382=" "," ",B382*C382)</f>
        <v xml:space="preserve"> </v>
      </c>
      <c r="E382" s="25"/>
      <c r="F382" s="25"/>
      <c r="G382" s="25"/>
      <c r="H382" s="25"/>
      <c r="I382" s="25"/>
      <c r="J382" s="25"/>
    </row>
    <row r="383" spans="1:10">
      <c r="A383" s="69" t="s">
        <v>284</v>
      </c>
      <c r="B383" s="255" t="s">
        <v>51</v>
      </c>
      <c r="C383" s="617" t="s">
        <v>51</v>
      </c>
      <c r="D383" s="246" t="str">
        <f>IF(B383=" "," ",B383*C383)</f>
        <v xml:space="preserve"> </v>
      </c>
      <c r="E383" s="25"/>
      <c r="F383" s="25"/>
      <c r="G383" s="25"/>
      <c r="H383" s="25"/>
      <c r="I383" s="25"/>
      <c r="J383" s="25"/>
    </row>
    <row r="384" spans="1:10">
      <c r="A384" s="69" t="s">
        <v>285</v>
      </c>
      <c r="B384" s="255" t="s">
        <v>51</v>
      </c>
      <c r="C384" s="617" t="s">
        <v>51</v>
      </c>
      <c r="D384" s="246" t="str">
        <f>IF(B384=" "," ",B384*C384)</f>
        <v xml:space="preserve"> </v>
      </c>
      <c r="E384" s="25"/>
      <c r="F384" s="25"/>
      <c r="G384" s="25"/>
      <c r="H384" s="25"/>
      <c r="I384" s="25"/>
      <c r="J384" s="25"/>
    </row>
    <row r="385" spans="1:10">
      <c r="A385" s="25" t="s">
        <v>106</v>
      </c>
      <c r="B385" s="15">
        <v>206</v>
      </c>
      <c r="C385" s="372">
        <v>0</v>
      </c>
      <c r="D385" s="246">
        <f>IF(B385=" "," ",B385*C385)</f>
        <v>0</v>
      </c>
      <c r="E385" s="25"/>
      <c r="F385" s="25"/>
      <c r="G385" s="25"/>
      <c r="H385" s="25"/>
      <c r="I385" s="25"/>
      <c r="J385" s="25"/>
    </row>
    <row r="386" spans="1:10">
      <c r="A386" s="25"/>
      <c r="B386" s="15"/>
      <c r="C386" s="372"/>
      <c r="D386" s="246"/>
      <c r="E386" s="25"/>
      <c r="F386" s="25"/>
      <c r="G386" s="25"/>
      <c r="H386" s="25"/>
      <c r="I386" s="25"/>
      <c r="J386" s="25"/>
    </row>
    <row r="387" spans="1:10">
      <c r="A387" s="25" t="s">
        <v>290</v>
      </c>
      <c r="B387" s="255" t="s">
        <v>51</v>
      </c>
      <c r="C387" s="617" t="s">
        <v>51</v>
      </c>
      <c r="D387" s="246" t="str">
        <f>IF(B387=" "," ",B387*C387)</f>
        <v xml:space="preserve"> </v>
      </c>
      <c r="E387" s="25"/>
      <c r="F387" s="25"/>
      <c r="G387" s="25"/>
      <c r="H387" s="25"/>
      <c r="I387" s="25"/>
      <c r="J387" s="25"/>
    </row>
    <row r="388" spans="1:10">
      <c r="A388" s="69" t="s">
        <v>291</v>
      </c>
      <c r="B388" s="255" t="s">
        <v>51</v>
      </c>
      <c r="C388" s="617" t="s">
        <v>51</v>
      </c>
      <c r="D388" s="246" t="str">
        <f>IF(B388=" "," ",B388*C388)</f>
        <v xml:space="preserve"> </v>
      </c>
      <c r="E388" s="25"/>
      <c r="F388" s="25"/>
      <c r="G388" s="25"/>
      <c r="H388" s="25"/>
      <c r="I388" s="25"/>
      <c r="J388" s="25"/>
    </row>
    <row r="389" spans="1:10">
      <c r="A389" s="69" t="s">
        <v>284</v>
      </c>
      <c r="B389" s="255" t="s">
        <v>51</v>
      </c>
      <c r="C389" s="617" t="s">
        <v>51</v>
      </c>
      <c r="D389" s="246" t="str">
        <f>IF(B389=" "," ",B389*C389)</f>
        <v xml:space="preserve"> </v>
      </c>
      <c r="E389" s="25"/>
      <c r="F389" s="25"/>
      <c r="G389" s="25"/>
      <c r="H389" s="25"/>
      <c r="I389" s="25"/>
      <c r="J389" s="25"/>
    </row>
    <row r="390" spans="1:10">
      <c r="A390" s="69" t="s">
        <v>285</v>
      </c>
      <c r="B390" s="255" t="s">
        <v>51</v>
      </c>
      <c r="C390" s="617" t="s">
        <v>51</v>
      </c>
      <c r="D390" s="246" t="str">
        <f>IF(B390=" "," ",B390*C390)</f>
        <v xml:space="preserve"> </v>
      </c>
      <c r="E390" s="25"/>
      <c r="F390" s="25"/>
      <c r="G390" s="25"/>
      <c r="H390" s="25"/>
      <c r="I390" s="25"/>
      <c r="J390" s="25"/>
    </row>
    <row r="391" spans="1:10">
      <c r="A391" s="25" t="s">
        <v>106</v>
      </c>
      <c r="B391" s="15">
        <v>51</v>
      </c>
      <c r="C391" s="372">
        <v>0</v>
      </c>
      <c r="D391" s="246">
        <f>IF(B391=" "," ",B391*C391)</f>
        <v>0</v>
      </c>
      <c r="E391" s="25"/>
      <c r="F391" s="25"/>
      <c r="G391" s="25"/>
      <c r="H391" s="25"/>
      <c r="I391" s="25"/>
      <c r="J391" s="25"/>
    </row>
    <row r="392" spans="1:10">
      <c r="A392" s="25"/>
      <c r="B392" s="15"/>
      <c r="C392" s="372"/>
      <c r="D392" s="246"/>
      <c r="E392" s="25"/>
      <c r="F392" s="25"/>
      <c r="G392" s="25"/>
      <c r="H392" s="25"/>
      <c r="I392" s="25"/>
      <c r="J392" s="25"/>
    </row>
    <row r="393" spans="1:10">
      <c r="A393" s="25" t="s">
        <v>292</v>
      </c>
      <c r="B393" s="255" t="s">
        <v>51</v>
      </c>
      <c r="C393" s="617" t="s">
        <v>51</v>
      </c>
      <c r="D393" s="246" t="str">
        <f>IF(B393=" "," ",B393*C393)</f>
        <v xml:space="preserve"> </v>
      </c>
      <c r="E393" s="25"/>
      <c r="F393" s="25"/>
      <c r="G393" s="25"/>
      <c r="H393" s="25"/>
      <c r="I393" s="25"/>
      <c r="J393" s="25"/>
    </row>
    <row r="394" spans="1:10">
      <c r="A394" s="69" t="s">
        <v>293</v>
      </c>
      <c r="B394" s="255" t="s">
        <v>51</v>
      </c>
      <c r="C394" s="617" t="s">
        <v>51</v>
      </c>
      <c r="D394" s="246" t="str">
        <f>IF(B394=" "," ",B394*C394)</f>
        <v xml:space="preserve"> </v>
      </c>
      <c r="E394" s="25"/>
      <c r="F394" s="25"/>
      <c r="G394" s="25"/>
      <c r="H394" s="25"/>
      <c r="I394" s="25"/>
      <c r="J394" s="25"/>
    </row>
    <row r="395" spans="1:10">
      <c r="A395" s="69" t="s">
        <v>284</v>
      </c>
      <c r="B395" s="255" t="s">
        <v>51</v>
      </c>
      <c r="C395" s="617" t="s">
        <v>51</v>
      </c>
      <c r="D395" s="246" t="str">
        <f>IF(B395=" "," ",B395*C395)</f>
        <v xml:space="preserve"> </v>
      </c>
      <c r="E395" s="25"/>
      <c r="F395" s="25"/>
      <c r="G395" s="25"/>
      <c r="H395" s="25"/>
      <c r="I395" s="25"/>
      <c r="J395" s="25"/>
    </row>
    <row r="396" spans="1:10">
      <c r="A396" s="69" t="s">
        <v>285</v>
      </c>
      <c r="B396" s="255" t="s">
        <v>51</v>
      </c>
      <c r="C396" s="617" t="s">
        <v>51</v>
      </c>
      <c r="D396" s="246" t="str">
        <f>IF(B396=" "," ",B396*C396)</f>
        <v xml:space="preserve"> </v>
      </c>
      <c r="E396" s="25"/>
      <c r="F396" s="25"/>
      <c r="G396" s="25"/>
      <c r="H396" s="25"/>
      <c r="I396" s="25"/>
      <c r="J396" s="25"/>
    </row>
    <row r="397" spans="1:10">
      <c r="A397" s="25" t="s">
        <v>106</v>
      </c>
      <c r="B397" s="15">
        <v>157</v>
      </c>
      <c r="C397" s="372">
        <v>0</v>
      </c>
      <c r="D397" s="246">
        <f>IF(B397=" "," ",B397*C397)</f>
        <v>0</v>
      </c>
      <c r="E397" s="25"/>
      <c r="F397" s="25"/>
      <c r="G397" s="25"/>
      <c r="H397" s="25"/>
      <c r="I397" s="25"/>
      <c r="J397" s="25"/>
    </row>
    <row r="398" spans="1:10">
      <c r="A398" s="25"/>
      <c r="B398" s="15"/>
      <c r="C398" s="372"/>
      <c r="D398" s="246"/>
      <c r="E398" s="25"/>
      <c r="F398" s="25"/>
      <c r="G398" s="25"/>
      <c r="H398" s="25"/>
      <c r="I398" s="25"/>
      <c r="J398" s="25"/>
    </row>
    <row r="399" spans="1:10">
      <c r="A399" s="25" t="s">
        <v>294</v>
      </c>
      <c r="B399" s="255" t="s">
        <v>51</v>
      </c>
      <c r="C399" s="617" t="s">
        <v>51</v>
      </c>
      <c r="D399" s="246" t="str">
        <f>IF(B399=" "," ",B399*C399)</f>
        <v xml:space="preserve"> </v>
      </c>
      <c r="E399" s="25"/>
      <c r="F399" s="25"/>
      <c r="G399" s="25"/>
      <c r="H399" s="25"/>
      <c r="I399" s="25"/>
      <c r="J399" s="25"/>
    </row>
    <row r="400" spans="1:10">
      <c r="A400" s="69" t="s">
        <v>295</v>
      </c>
      <c r="B400" s="255" t="s">
        <v>51</v>
      </c>
      <c r="C400" s="617" t="s">
        <v>51</v>
      </c>
      <c r="D400" s="246" t="str">
        <f>IF(B400=" "," ",B400*C400)</f>
        <v xml:space="preserve"> </v>
      </c>
      <c r="E400" s="25"/>
      <c r="F400" s="25"/>
      <c r="G400" s="25"/>
      <c r="H400" s="25"/>
      <c r="I400" s="25"/>
      <c r="J400" s="25"/>
    </row>
    <row r="401" spans="1:10" ht="15" customHeight="1">
      <c r="A401" s="69" t="s">
        <v>284</v>
      </c>
      <c r="B401" s="255" t="s">
        <v>51</v>
      </c>
      <c r="C401" s="617" t="s">
        <v>51</v>
      </c>
      <c r="D401" s="246" t="str">
        <f>IF(B401=" "," ",B401*C401)</f>
        <v xml:space="preserve"> </v>
      </c>
      <c r="E401" s="25"/>
      <c r="F401" s="25"/>
      <c r="G401" s="25"/>
      <c r="H401" s="25"/>
      <c r="I401" s="25"/>
      <c r="J401" s="25"/>
    </row>
    <row r="402" spans="1:10">
      <c r="A402" s="69" t="s">
        <v>285</v>
      </c>
      <c r="B402" s="255" t="s">
        <v>51</v>
      </c>
      <c r="C402" s="617" t="s">
        <v>51</v>
      </c>
      <c r="D402" s="246" t="str">
        <f>IF(B402=" "," ",B402*C402)</f>
        <v xml:space="preserve"> </v>
      </c>
      <c r="E402" s="25"/>
      <c r="F402" s="25"/>
      <c r="G402" s="25"/>
      <c r="H402" s="25"/>
      <c r="I402" s="25"/>
      <c r="J402" s="25"/>
    </row>
    <row r="403" spans="1:10">
      <c r="A403" s="25" t="s">
        <v>106</v>
      </c>
      <c r="B403" s="15">
        <v>5</v>
      </c>
      <c r="C403" s="372">
        <v>0</v>
      </c>
      <c r="D403" s="246">
        <f>IF(B403=" "," ",B403*C403)</f>
        <v>0</v>
      </c>
      <c r="E403" s="25"/>
      <c r="F403" s="25"/>
      <c r="G403" s="25"/>
      <c r="H403" s="25"/>
      <c r="I403" s="25"/>
      <c r="J403" s="25"/>
    </row>
    <row r="404" spans="1:10">
      <c r="A404" s="25"/>
      <c r="B404" s="15"/>
      <c r="C404" s="372"/>
      <c r="D404" s="246"/>
      <c r="E404" s="25"/>
      <c r="F404" s="25"/>
      <c r="G404" s="25"/>
      <c r="H404" s="25"/>
      <c r="I404" s="25"/>
      <c r="J404" s="25"/>
    </row>
    <row r="405" spans="1:10">
      <c r="A405" s="25" t="s">
        <v>296</v>
      </c>
      <c r="B405" s="255" t="s">
        <v>51</v>
      </c>
      <c r="C405" s="617" t="s">
        <v>51</v>
      </c>
      <c r="D405" s="246" t="str">
        <f>IF(B405=" "," ",B405*C405)</f>
        <v xml:space="preserve"> </v>
      </c>
      <c r="E405" s="25"/>
      <c r="F405" s="25"/>
      <c r="G405" s="25"/>
      <c r="H405" s="25"/>
      <c r="I405" s="25"/>
      <c r="J405" s="25"/>
    </row>
    <row r="406" spans="1:10" ht="25.5" customHeight="1">
      <c r="A406" s="69" t="s">
        <v>297</v>
      </c>
      <c r="B406" s="255" t="s">
        <v>51</v>
      </c>
      <c r="C406" s="617" t="s">
        <v>51</v>
      </c>
      <c r="D406" s="246" t="str">
        <f>IF(B406=" "," ",B406*C406)</f>
        <v xml:space="preserve"> </v>
      </c>
      <c r="E406" s="25"/>
      <c r="F406" s="25"/>
      <c r="G406" s="25"/>
      <c r="H406" s="25"/>
      <c r="I406" s="25"/>
      <c r="J406" s="25"/>
    </row>
    <row r="407" spans="1:10">
      <c r="A407" s="69" t="s">
        <v>284</v>
      </c>
      <c r="B407" s="255" t="s">
        <v>51</v>
      </c>
      <c r="C407" s="617" t="s">
        <v>51</v>
      </c>
      <c r="D407" s="246" t="str">
        <f>IF(B407=" "," ",B407*C407)</f>
        <v xml:space="preserve"> </v>
      </c>
      <c r="E407" s="25"/>
      <c r="F407" s="25"/>
      <c r="G407" s="25"/>
      <c r="H407" s="25"/>
      <c r="I407" s="25"/>
      <c r="J407" s="25"/>
    </row>
    <row r="408" spans="1:10">
      <c r="A408" s="69" t="s">
        <v>285</v>
      </c>
      <c r="B408" s="255" t="s">
        <v>51</v>
      </c>
      <c r="C408" s="617" t="s">
        <v>51</v>
      </c>
      <c r="D408" s="246" t="str">
        <f>IF(B408=" "," ",B408*C408)</f>
        <v xml:space="preserve"> </v>
      </c>
      <c r="E408" s="25"/>
      <c r="F408" s="25"/>
      <c r="G408" s="25"/>
      <c r="H408" s="25"/>
      <c r="I408" s="25"/>
      <c r="J408" s="25"/>
    </row>
    <row r="409" spans="1:10">
      <c r="A409" s="25" t="s">
        <v>106</v>
      </c>
      <c r="B409" s="15">
        <v>38</v>
      </c>
      <c r="C409" s="372">
        <v>0</v>
      </c>
      <c r="D409" s="246">
        <f>IF(B409=" "," ",B409*C409)</f>
        <v>0</v>
      </c>
      <c r="E409" s="25"/>
      <c r="F409" s="25"/>
      <c r="G409" s="25"/>
      <c r="H409" s="25"/>
      <c r="I409" s="25"/>
      <c r="J409" s="25"/>
    </row>
    <row r="410" spans="1:10">
      <c r="A410" s="25"/>
      <c r="B410" s="15"/>
      <c r="C410" s="372"/>
      <c r="D410" s="246"/>
      <c r="E410" s="25"/>
      <c r="F410" s="25"/>
      <c r="G410" s="25"/>
      <c r="H410" s="25"/>
      <c r="I410" s="25"/>
      <c r="J410" s="25"/>
    </row>
    <row r="411" spans="1:10">
      <c r="A411" s="25" t="s">
        <v>298</v>
      </c>
      <c r="B411" s="255" t="s">
        <v>51</v>
      </c>
      <c r="C411" s="372" t="s">
        <v>51</v>
      </c>
      <c r="D411" s="246" t="s">
        <v>51</v>
      </c>
      <c r="E411" s="25"/>
      <c r="F411" s="25"/>
      <c r="G411" s="25"/>
      <c r="H411" s="25"/>
      <c r="I411" s="25"/>
      <c r="J411" s="25"/>
    </row>
    <row r="412" spans="1:10">
      <c r="A412" s="25" t="s">
        <v>299</v>
      </c>
      <c r="B412" s="255" t="s">
        <v>51</v>
      </c>
      <c r="C412" s="372" t="s">
        <v>51</v>
      </c>
      <c r="D412" s="246" t="s">
        <v>51</v>
      </c>
      <c r="E412" s="25"/>
      <c r="F412" s="25"/>
      <c r="G412" s="25"/>
      <c r="H412" s="25"/>
      <c r="I412" s="25"/>
      <c r="J412" s="25"/>
    </row>
    <row r="413" spans="1:10">
      <c r="A413" s="25" t="s">
        <v>300</v>
      </c>
      <c r="B413" s="255" t="s">
        <v>51</v>
      </c>
      <c r="C413" s="372" t="s">
        <v>51</v>
      </c>
      <c r="D413" s="246" t="s">
        <v>51</v>
      </c>
      <c r="E413" s="25"/>
      <c r="F413" s="25"/>
      <c r="G413" s="25"/>
      <c r="H413" s="25"/>
      <c r="I413" s="25"/>
      <c r="J413" s="25"/>
    </row>
    <row r="414" spans="1:10" ht="16.5" customHeight="1">
      <c r="A414" s="25" t="s">
        <v>118</v>
      </c>
      <c r="B414" s="15">
        <v>397</v>
      </c>
      <c r="C414" s="372">
        <v>0</v>
      </c>
      <c r="D414" s="246">
        <f>IF(B414=" "," ",B414*C414)</f>
        <v>0</v>
      </c>
      <c r="E414" s="25"/>
      <c r="F414" s="25"/>
      <c r="G414" s="25"/>
      <c r="H414" s="25"/>
      <c r="I414" s="25"/>
      <c r="J414" s="25"/>
    </row>
    <row r="415" spans="1:10">
      <c r="A415" s="25"/>
      <c r="B415" s="15"/>
      <c r="C415" s="372"/>
      <c r="D415" s="246"/>
      <c r="E415" s="25"/>
      <c r="F415" s="25"/>
      <c r="G415" s="25"/>
      <c r="H415" s="25"/>
      <c r="I415" s="25"/>
      <c r="J415" s="25"/>
    </row>
    <row r="416" spans="1:10">
      <c r="A416" s="25" t="s">
        <v>301</v>
      </c>
      <c r="B416" s="254"/>
      <c r="C416" s="372"/>
      <c r="D416" s="246"/>
      <c r="E416" s="25"/>
      <c r="F416" s="25"/>
      <c r="G416" s="25"/>
      <c r="H416" s="25"/>
      <c r="I416" s="25"/>
      <c r="J416" s="25"/>
    </row>
    <row r="417" spans="1:10">
      <c r="A417" s="25" t="s">
        <v>302</v>
      </c>
      <c r="B417" s="254"/>
      <c r="C417" s="372"/>
      <c r="D417" s="246"/>
      <c r="E417" s="25"/>
      <c r="F417" s="25"/>
      <c r="G417" s="25"/>
      <c r="H417" s="25"/>
      <c r="I417" s="25"/>
      <c r="J417" s="25"/>
    </row>
    <row r="418" spans="1:10">
      <c r="A418" s="25" t="s">
        <v>303</v>
      </c>
      <c r="B418" s="254"/>
      <c r="C418" s="372"/>
      <c r="D418" s="246"/>
      <c r="E418" s="25"/>
      <c r="F418" s="25"/>
      <c r="G418" s="25"/>
      <c r="H418" s="25"/>
      <c r="I418" s="25"/>
      <c r="J418" s="25"/>
    </row>
    <row r="419" spans="1:10">
      <c r="A419" s="25" t="s">
        <v>304</v>
      </c>
      <c r="B419" s="254"/>
      <c r="C419" s="372"/>
      <c r="D419" s="246"/>
      <c r="E419" s="25"/>
      <c r="F419" s="25"/>
      <c r="G419" s="25"/>
      <c r="H419" s="25"/>
      <c r="I419" s="25"/>
      <c r="J419" s="25"/>
    </row>
    <row r="420" spans="1:10" ht="16.5" customHeight="1">
      <c r="A420" s="25" t="s">
        <v>118</v>
      </c>
      <c r="B420" s="332">
        <v>526</v>
      </c>
      <c r="C420" s="372">
        <v>0</v>
      </c>
      <c r="D420" s="246">
        <f>IF(B420=" "," ",B420*C420)</f>
        <v>0</v>
      </c>
      <c r="E420" s="25"/>
      <c r="F420" s="25"/>
      <c r="G420" s="25"/>
      <c r="H420" s="25"/>
      <c r="I420" s="25"/>
      <c r="J420" s="25"/>
    </row>
    <row r="421" spans="1:10">
      <c r="A421" s="25"/>
      <c r="B421" s="332"/>
      <c r="C421" s="372"/>
      <c r="D421" s="246"/>
      <c r="E421" s="25"/>
      <c r="F421" s="25"/>
      <c r="G421" s="25"/>
      <c r="H421" s="25"/>
      <c r="I421" s="25"/>
      <c r="J421" s="25"/>
    </row>
    <row r="422" spans="1:10">
      <c r="A422" s="25" t="s">
        <v>305</v>
      </c>
      <c r="B422" s="254" t="s">
        <v>51</v>
      </c>
      <c r="C422" s="372" t="s">
        <v>51</v>
      </c>
      <c r="D422" s="246" t="str">
        <f>IF(B422=" "," ",B422*C422)</f>
        <v xml:space="preserve"> </v>
      </c>
      <c r="E422" s="25"/>
      <c r="F422" s="25"/>
      <c r="G422" s="25"/>
      <c r="H422" s="25"/>
      <c r="I422" s="25"/>
      <c r="J422" s="25"/>
    </row>
    <row r="423" spans="1:10">
      <c r="A423" s="25" t="s">
        <v>306</v>
      </c>
      <c r="B423" s="254" t="s">
        <v>51</v>
      </c>
      <c r="C423" s="372" t="s">
        <v>51</v>
      </c>
      <c r="D423" s="246" t="str">
        <f>IF(B423=" "," ",B423*C423)</f>
        <v xml:space="preserve"> </v>
      </c>
      <c r="E423" s="25"/>
      <c r="F423" s="25"/>
      <c r="G423" s="25"/>
      <c r="H423" s="25"/>
      <c r="I423" s="25"/>
      <c r="J423" s="25"/>
    </row>
    <row r="424" spans="1:10">
      <c r="A424" s="25" t="s">
        <v>307</v>
      </c>
      <c r="B424" s="254" t="s">
        <v>51</v>
      </c>
      <c r="C424" s="372" t="s">
        <v>51</v>
      </c>
      <c r="D424" s="246" t="str">
        <f>IF(B424=" "," ",B424*C424)</f>
        <v xml:space="preserve"> </v>
      </c>
      <c r="E424" s="25"/>
      <c r="F424" s="25"/>
      <c r="G424" s="25"/>
      <c r="H424" s="25"/>
      <c r="I424" s="25"/>
      <c r="J424" s="25"/>
    </row>
    <row r="425" spans="1:10">
      <c r="A425" s="25" t="s">
        <v>118</v>
      </c>
      <c r="B425" s="332">
        <v>65</v>
      </c>
      <c r="C425" s="372">
        <v>0</v>
      </c>
      <c r="D425" s="246">
        <f>IF(B425=" "," ",B425*C425)</f>
        <v>0</v>
      </c>
      <c r="E425" s="25"/>
      <c r="F425" s="25"/>
      <c r="G425" s="25"/>
      <c r="H425" s="25"/>
      <c r="I425" s="25"/>
      <c r="J425" s="25"/>
    </row>
    <row r="426" spans="1:10" ht="14.25" customHeight="1">
      <c r="A426" s="333"/>
      <c r="B426" s="258"/>
      <c r="C426" s="620"/>
      <c r="D426" s="377"/>
      <c r="E426" s="25"/>
      <c r="F426" s="25"/>
      <c r="G426" s="25"/>
      <c r="H426" s="25"/>
      <c r="I426" s="25"/>
      <c r="J426" s="25"/>
    </row>
    <row r="427" spans="1:10">
      <c r="A427" s="25" t="s">
        <v>301</v>
      </c>
      <c r="B427" s="254" t="s">
        <v>51</v>
      </c>
      <c r="C427" s="372" t="s">
        <v>51</v>
      </c>
      <c r="D427" s="246" t="str">
        <f>IF(B427=" "," ",B427*C427)</f>
        <v xml:space="preserve"> </v>
      </c>
      <c r="E427" s="25"/>
      <c r="F427" s="25"/>
      <c r="G427" s="25"/>
      <c r="H427" s="25"/>
      <c r="I427" s="25"/>
      <c r="J427" s="25"/>
    </row>
    <row r="428" spans="1:10">
      <c r="A428" s="25" t="s">
        <v>308</v>
      </c>
      <c r="B428" s="254" t="s">
        <v>51</v>
      </c>
      <c r="C428" s="372" t="s">
        <v>51</v>
      </c>
      <c r="D428" s="246" t="str">
        <f>IF(B428=" "," ",B428*C428)</f>
        <v xml:space="preserve"> </v>
      </c>
      <c r="E428" s="25"/>
      <c r="F428" s="25"/>
      <c r="G428" s="25"/>
      <c r="H428" s="25"/>
      <c r="I428" s="25"/>
      <c r="J428" s="25"/>
    </row>
    <row r="429" spans="1:10">
      <c r="A429" s="71" t="s">
        <v>309</v>
      </c>
      <c r="B429" s="254"/>
      <c r="C429" s="372"/>
      <c r="D429" s="246"/>
      <c r="E429" s="25"/>
      <c r="F429" s="25"/>
      <c r="G429" s="25"/>
      <c r="H429" s="25"/>
      <c r="I429" s="25"/>
      <c r="J429" s="25"/>
    </row>
    <row r="430" spans="1:10">
      <c r="A430" s="25" t="s">
        <v>118</v>
      </c>
      <c r="B430" s="332">
        <v>146</v>
      </c>
      <c r="C430" s="372">
        <v>0</v>
      </c>
      <c r="D430" s="246">
        <f>IF(B430=" "," ",B430*C430)</f>
        <v>0</v>
      </c>
      <c r="E430" s="25"/>
      <c r="F430" s="25"/>
      <c r="G430" s="25"/>
      <c r="H430" s="25"/>
      <c r="I430" s="25"/>
      <c r="J430" s="25"/>
    </row>
    <row r="431" spans="1:10">
      <c r="A431" s="25"/>
      <c r="B431" s="332"/>
      <c r="C431" s="372"/>
      <c r="D431" s="246"/>
      <c r="E431" s="25"/>
      <c r="F431" s="25"/>
      <c r="G431" s="25"/>
      <c r="H431" s="25"/>
      <c r="I431" s="25"/>
      <c r="J431" s="25"/>
    </row>
    <row r="432" spans="1:10">
      <c r="A432" s="25" t="s">
        <v>310</v>
      </c>
      <c r="B432" s="257" t="s">
        <v>51</v>
      </c>
      <c r="C432" s="617" t="s">
        <v>51</v>
      </c>
      <c r="D432" s="246" t="str">
        <f>IF(B432=" "," ",B432*C432)</f>
        <v xml:space="preserve"> </v>
      </c>
      <c r="E432" s="25"/>
      <c r="F432" s="25"/>
      <c r="G432" s="25"/>
      <c r="H432" s="25"/>
      <c r="I432" s="25"/>
      <c r="J432" s="25"/>
    </row>
    <row r="433" spans="1:10">
      <c r="A433" s="69" t="s">
        <v>311</v>
      </c>
      <c r="B433" s="257" t="s">
        <v>51</v>
      </c>
      <c r="C433" s="617" t="s">
        <v>51</v>
      </c>
      <c r="D433" s="246" t="str">
        <f>IF(B433=" "," ",B433*C433)</f>
        <v xml:space="preserve"> </v>
      </c>
      <c r="E433" s="25"/>
      <c r="F433" s="25"/>
      <c r="G433" s="25"/>
      <c r="H433" s="25"/>
      <c r="I433" s="25"/>
      <c r="J433" s="25"/>
    </row>
    <row r="434" spans="1:10">
      <c r="A434" s="69" t="s">
        <v>312</v>
      </c>
      <c r="B434" s="257" t="s">
        <v>51</v>
      </c>
      <c r="C434" s="617" t="s">
        <v>51</v>
      </c>
      <c r="D434" s="246" t="str">
        <f>IF(B434=" "," ",B434*C434)</f>
        <v xml:space="preserve"> </v>
      </c>
      <c r="E434" s="25"/>
      <c r="F434" s="25"/>
      <c r="G434" s="25"/>
      <c r="H434" s="25"/>
      <c r="I434" s="25"/>
      <c r="J434" s="25"/>
    </row>
    <row r="435" spans="1:10">
      <c r="A435" s="69" t="s">
        <v>313</v>
      </c>
      <c r="B435" s="257"/>
      <c r="C435" s="617"/>
      <c r="D435" s="246"/>
      <c r="E435" s="25"/>
      <c r="F435" s="25"/>
      <c r="G435" s="25"/>
      <c r="H435" s="25"/>
      <c r="I435" s="25"/>
      <c r="J435" s="25"/>
    </row>
    <row r="436" spans="1:10">
      <c r="A436" s="25" t="s">
        <v>80</v>
      </c>
      <c r="B436" s="15">
        <v>58</v>
      </c>
      <c r="C436" s="372">
        <v>0</v>
      </c>
      <c r="D436" s="246">
        <f>IF(B436=" "," ",B436*C436)</f>
        <v>0</v>
      </c>
      <c r="E436" s="25"/>
      <c r="F436" s="25"/>
      <c r="G436" s="25"/>
      <c r="H436" s="25"/>
      <c r="I436" s="25"/>
      <c r="J436" s="25"/>
    </row>
    <row r="437" spans="1:10">
      <c r="A437" s="25"/>
      <c r="B437" s="15"/>
      <c r="C437" s="372"/>
      <c r="D437" s="246"/>
      <c r="E437" s="25"/>
      <c r="F437" s="25"/>
      <c r="G437" s="25"/>
      <c r="H437" s="25"/>
      <c r="I437" s="25"/>
      <c r="J437" s="25"/>
    </row>
    <row r="438" spans="1:10">
      <c r="A438" s="25" t="s">
        <v>314</v>
      </c>
      <c r="B438" s="15"/>
      <c r="C438" s="372"/>
      <c r="D438" s="246"/>
      <c r="E438" s="25"/>
      <c r="F438" s="25"/>
      <c r="G438" s="25"/>
      <c r="H438" s="25"/>
      <c r="I438" s="25"/>
      <c r="J438" s="25"/>
    </row>
    <row r="439" spans="1:10" ht="38.25">
      <c r="A439" s="69" t="s">
        <v>315</v>
      </c>
      <c r="B439" s="15" t="s">
        <v>51</v>
      </c>
      <c r="C439" s="372"/>
      <c r="D439" s="246"/>
      <c r="E439" s="25"/>
      <c r="F439" s="25"/>
      <c r="G439" s="25"/>
      <c r="H439" s="25"/>
      <c r="I439" s="25"/>
      <c r="J439" s="25"/>
    </row>
    <row r="440" spans="1:10">
      <c r="A440" s="25" t="s">
        <v>316</v>
      </c>
      <c r="B440" s="15">
        <v>7</v>
      </c>
      <c r="C440" s="372">
        <v>0</v>
      </c>
      <c r="D440" s="246">
        <f>IF(B440=" "," ",B440*C440)</f>
        <v>0</v>
      </c>
      <c r="E440" s="25"/>
      <c r="F440" s="25"/>
      <c r="G440" s="25"/>
      <c r="H440" s="25"/>
      <c r="I440" s="25"/>
      <c r="J440" s="25"/>
    </row>
    <row r="441" spans="1:10">
      <c r="A441" s="25"/>
      <c r="B441" s="255"/>
      <c r="C441" s="372"/>
      <c r="D441" s="246"/>
      <c r="E441" s="25"/>
      <c r="F441" s="25"/>
      <c r="G441" s="25"/>
      <c r="H441" s="25"/>
      <c r="I441" s="25"/>
      <c r="J441" s="25"/>
    </row>
    <row r="442" spans="1:10">
      <c r="A442" s="25" t="s">
        <v>317</v>
      </c>
      <c r="B442" s="255"/>
      <c r="C442" s="372"/>
      <c r="D442" s="246"/>
      <c r="E442" s="25"/>
      <c r="F442" s="25"/>
      <c r="G442" s="25"/>
      <c r="H442" s="25"/>
      <c r="I442" s="25"/>
      <c r="J442" s="25"/>
    </row>
    <row r="443" spans="1:10">
      <c r="A443" s="69" t="s">
        <v>318</v>
      </c>
      <c r="B443" s="255"/>
      <c r="C443" s="617"/>
      <c r="D443" s="268"/>
      <c r="E443" s="25"/>
      <c r="F443" s="25"/>
      <c r="G443" s="25"/>
      <c r="H443" s="25"/>
      <c r="I443" s="25"/>
      <c r="J443" s="25"/>
    </row>
    <row r="444" spans="1:10">
      <c r="A444" s="69" t="s">
        <v>312</v>
      </c>
      <c r="B444" s="257" t="s">
        <v>51</v>
      </c>
      <c r="C444" s="617" t="s">
        <v>51</v>
      </c>
      <c r="D444" s="268" t="str">
        <f>IF(B444=" "," ",B444*C444)</f>
        <v xml:space="preserve"> </v>
      </c>
      <c r="E444" s="25"/>
      <c r="F444" s="25"/>
      <c r="G444" s="25"/>
      <c r="H444" s="25"/>
      <c r="I444" s="25"/>
      <c r="J444" s="25"/>
    </row>
    <row r="445" spans="1:10">
      <c r="A445" s="69" t="s">
        <v>319</v>
      </c>
      <c r="B445" s="257" t="s">
        <v>51</v>
      </c>
      <c r="C445" s="617" t="s">
        <v>51</v>
      </c>
      <c r="D445" s="268" t="str">
        <f>IF(B445=" "," ",B445*C445)</f>
        <v xml:space="preserve"> </v>
      </c>
      <c r="E445" s="25"/>
      <c r="F445" s="25"/>
      <c r="G445" s="25"/>
      <c r="H445" s="25"/>
      <c r="I445" s="25"/>
      <c r="J445" s="25"/>
    </row>
    <row r="446" spans="1:10">
      <c r="A446" s="25" t="s">
        <v>80</v>
      </c>
      <c r="B446" s="15">
        <v>5</v>
      </c>
      <c r="C446" s="372">
        <v>0</v>
      </c>
      <c r="D446" s="246">
        <f>IF(B446=" "," ",B446*C446)</f>
        <v>0</v>
      </c>
      <c r="E446" s="25"/>
      <c r="F446" s="25"/>
      <c r="G446" s="25"/>
      <c r="H446" s="25"/>
      <c r="I446" s="25"/>
      <c r="J446" s="25"/>
    </row>
    <row r="447" spans="1:10">
      <c r="A447" s="25"/>
      <c r="B447" s="255"/>
      <c r="C447" s="372"/>
      <c r="D447" s="246"/>
      <c r="E447" s="25"/>
      <c r="F447" s="25"/>
      <c r="G447" s="25"/>
      <c r="H447" s="25"/>
      <c r="I447" s="25"/>
      <c r="J447" s="25"/>
    </row>
    <row r="448" spans="1:10">
      <c r="A448" s="25" t="s">
        <v>320</v>
      </c>
      <c r="B448" s="255"/>
      <c r="C448" s="372"/>
      <c r="D448" s="246"/>
      <c r="E448" s="25"/>
      <c r="F448" s="25"/>
      <c r="G448" s="25"/>
      <c r="H448" s="25"/>
      <c r="I448" s="25"/>
      <c r="J448" s="25"/>
    </row>
    <row r="449" spans="1:10">
      <c r="A449" s="69" t="s">
        <v>321</v>
      </c>
      <c r="B449" s="255"/>
      <c r="C449" s="617"/>
      <c r="D449" s="268"/>
      <c r="E449" s="25"/>
      <c r="F449" s="25"/>
      <c r="G449" s="25"/>
      <c r="H449" s="25"/>
      <c r="I449" s="25"/>
      <c r="J449" s="25"/>
    </row>
    <row r="450" spans="1:10">
      <c r="A450" s="69" t="s">
        <v>312</v>
      </c>
      <c r="B450" s="257" t="s">
        <v>51</v>
      </c>
      <c r="C450" s="617" t="s">
        <v>51</v>
      </c>
      <c r="D450" s="268" t="str">
        <f>IF(B450=" "," ",B450*C450)</f>
        <v xml:space="preserve"> </v>
      </c>
      <c r="E450" s="25"/>
      <c r="F450" s="25"/>
      <c r="G450" s="25"/>
      <c r="H450" s="25"/>
      <c r="I450" s="25"/>
      <c r="J450" s="25"/>
    </row>
    <row r="451" spans="1:10">
      <c r="A451" s="69" t="s">
        <v>322</v>
      </c>
      <c r="B451" s="257" t="s">
        <v>51</v>
      </c>
      <c r="C451" s="617" t="s">
        <v>51</v>
      </c>
      <c r="D451" s="268" t="str">
        <f>IF(B451=" "," ",B451*C451)</f>
        <v xml:space="preserve"> </v>
      </c>
      <c r="E451" s="25"/>
      <c r="F451" s="25"/>
      <c r="G451" s="25"/>
      <c r="H451" s="25"/>
      <c r="I451" s="25"/>
      <c r="J451" s="25"/>
    </row>
    <row r="452" spans="1:10">
      <c r="A452" s="25" t="s">
        <v>80</v>
      </c>
      <c r="B452" s="15">
        <v>56</v>
      </c>
      <c r="C452" s="372">
        <v>0</v>
      </c>
      <c r="D452" s="246">
        <f>IF(B452=" "," ",B452*C452)</f>
        <v>0</v>
      </c>
      <c r="E452" s="25"/>
      <c r="F452" s="25"/>
      <c r="G452" s="25"/>
      <c r="H452" s="25"/>
      <c r="I452" s="25"/>
      <c r="J452" s="25"/>
    </row>
    <row r="453" spans="1:10">
      <c r="A453" s="25"/>
      <c r="B453" s="15"/>
      <c r="C453" s="372"/>
      <c r="D453" s="246"/>
      <c r="E453" s="25"/>
      <c r="F453" s="25"/>
      <c r="G453" s="25"/>
      <c r="H453" s="25"/>
      <c r="I453" s="25"/>
      <c r="J453" s="25"/>
    </row>
    <row r="454" spans="1:10">
      <c r="A454" s="25" t="s">
        <v>323</v>
      </c>
      <c r="B454" s="255" t="s">
        <v>51</v>
      </c>
      <c r="C454" s="617" t="s">
        <v>51</v>
      </c>
      <c r="D454" s="246" t="str">
        <f>IF(B454=" "," ",B454*C454)</f>
        <v xml:space="preserve"> </v>
      </c>
      <c r="E454" s="25"/>
      <c r="F454" s="25"/>
      <c r="G454" s="25"/>
      <c r="H454" s="25"/>
      <c r="I454" s="25"/>
      <c r="J454" s="25"/>
    </row>
    <row r="455" spans="1:10">
      <c r="A455" s="69" t="s">
        <v>324</v>
      </c>
      <c r="B455" s="255"/>
      <c r="C455" s="617"/>
      <c r="D455" s="246"/>
      <c r="E455" s="25"/>
      <c r="F455" s="25"/>
      <c r="G455" s="25"/>
      <c r="H455" s="25"/>
      <c r="I455" s="25"/>
      <c r="J455" s="25"/>
    </row>
    <row r="456" spans="1:10" ht="14.25">
      <c r="A456" s="361" t="s">
        <v>325</v>
      </c>
      <c r="B456" s="255"/>
      <c r="C456" s="617"/>
      <c r="D456" s="246"/>
      <c r="E456" s="25"/>
      <c r="F456" s="25"/>
      <c r="G456" s="25"/>
      <c r="H456" s="25"/>
      <c r="I456" s="25"/>
      <c r="J456" s="25"/>
    </row>
    <row r="457" spans="1:10">
      <c r="A457" s="25" t="s">
        <v>80</v>
      </c>
      <c r="B457" s="15">
        <v>42</v>
      </c>
      <c r="C457" s="372">
        <v>0</v>
      </c>
      <c r="D457" s="246">
        <f>IF(B457=" "," ",B457*C457)</f>
        <v>0</v>
      </c>
      <c r="E457" s="25"/>
      <c r="F457" s="25"/>
      <c r="G457" s="25"/>
      <c r="H457" s="25"/>
      <c r="I457" s="25"/>
      <c r="J457" s="25"/>
    </row>
    <row r="458" spans="1:10">
      <c r="A458" s="25"/>
      <c r="B458" s="255"/>
      <c r="C458" s="617"/>
      <c r="D458" s="246"/>
      <c r="E458" s="25"/>
      <c r="F458" s="25"/>
      <c r="G458" s="25"/>
      <c r="H458" s="25"/>
      <c r="I458" s="25"/>
      <c r="J458" s="25"/>
    </row>
    <row r="459" spans="1:10">
      <c r="A459" s="25" t="s">
        <v>326</v>
      </c>
      <c r="B459" s="332"/>
      <c r="C459" s="372"/>
      <c r="D459" s="246"/>
      <c r="E459" s="25"/>
      <c r="F459" s="25"/>
      <c r="G459" s="25"/>
      <c r="H459" s="25"/>
      <c r="I459" s="25"/>
      <c r="J459" s="25"/>
    </row>
    <row r="460" spans="1:10" ht="136.5" customHeight="1">
      <c r="A460" s="331" t="s">
        <v>327</v>
      </c>
      <c r="B460" s="332"/>
      <c r="C460" s="372"/>
      <c r="D460" s="246"/>
      <c r="E460" s="25"/>
      <c r="F460" s="25"/>
      <c r="G460" s="25"/>
      <c r="H460" s="25"/>
      <c r="I460" s="25"/>
      <c r="J460" s="25"/>
    </row>
    <row r="461" spans="1:10">
      <c r="A461" s="25" t="s">
        <v>80</v>
      </c>
      <c r="B461" s="332">
        <v>41</v>
      </c>
      <c r="C461" s="372">
        <v>0</v>
      </c>
      <c r="D461" s="246">
        <f>B461*C461</f>
        <v>0</v>
      </c>
      <c r="E461" s="25"/>
      <c r="F461" s="25"/>
      <c r="G461" s="25"/>
      <c r="H461" s="25"/>
      <c r="I461" s="25"/>
      <c r="J461" s="25"/>
    </row>
    <row r="462" spans="1:10">
      <c r="A462" s="25"/>
      <c r="B462" s="332"/>
      <c r="C462" s="372"/>
      <c r="D462" s="246"/>
      <c r="E462" s="25"/>
      <c r="F462" s="25"/>
      <c r="G462" s="25"/>
      <c r="H462" s="25"/>
      <c r="I462" s="25"/>
      <c r="J462" s="25"/>
    </row>
    <row r="463" spans="1:10">
      <c r="A463" s="25" t="s">
        <v>328</v>
      </c>
      <c r="B463" s="332"/>
      <c r="C463" s="372"/>
      <c r="D463" s="246"/>
      <c r="E463" s="25"/>
      <c r="F463" s="25"/>
      <c r="G463" s="25"/>
      <c r="H463" s="25"/>
      <c r="I463" s="25"/>
      <c r="J463" s="25"/>
    </row>
    <row r="464" spans="1:10" ht="28.5">
      <c r="A464" s="361" t="s">
        <v>329</v>
      </c>
      <c r="B464" s="332"/>
      <c r="C464" s="372"/>
      <c r="D464" s="246"/>
      <c r="E464" s="25"/>
      <c r="F464" s="25"/>
      <c r="G464" s="25"/>
      <c r="H464" s="25"/>
      <c r="I464" s="25"/>
      <c r="J464" s="25"/>
    </row>
    <row r="465" spans="1:10">
      <c r="A465" s="25" t="s">
        <v>80</v>
      </c>
      <c r="B465" s="332">
        <v>17</v>
      </c>
      <c r="C465" s="372">
        <v>0</v>
      </c>
      <c r="D465" s="246">
        <f>B465*C465</f>
        <v>0</v>
      </c>
      <c r="E465" s="25"/>
      <c r="F465" s="25"/>
      <c r="G465" s="25"/>
      <c r="H465" s="25"/>
      <c r="I465" s="25"/>
      <c r="J465" s="25"/>
    </row>
    <row r="466" spans="1:10">
      <c r="A466" s="25"/>
      <c r="B466" s="332"/>
      <c r="C466" s="372"/>
      <c r="D466" s="246"/>
      <c r="E466" s="25"/>
      <c r="F466" s="25"/>
      <c r="G466" s="25"/>
      <c r="H466" s="25"/>
      <c r="I466" s="25"/>
      <c r="J466" s="25"/>
    </row>
    <row r="467" spans="1:10">
      <c r="A467" s="25" t="s">
        <v>330</v>
      </c>
      <c r="B467" s="332"/>
      <c r="C467" s="372"/>
      <c r="D467" s="246"/>
      <c r="E467" s="25"/>
      <c r="F467" s="25"/>
      <c r="G467" s="25"/>
      <c r="H467" s="25"/>
      <c r="I467" s="25"/>
      <c r="J467" s="25"/>
    </row>
    <row r="468" spans="1:10" ht="28.5">
      <c r="A468" s="361" t="s">
        <v>331</v>
      </c>
      <c r="B468" s="332"/>
      <c r="C468" s="372"/>
      <c r="D468" s="246"/>
      <c r="E468" s="25"/>
      <c r="F468" s="25"/>
      <c r="G468" s="25"/>
      <c r="H468" s="25"/>
      <c r="I468" s="25"/>
      <c r="J468" s="25"/>
    </row>
    <row r="469" spans="1:10">
      <c r="A469" s="25" t="s">
        <v>80</v>
      </c>
      <c r="B469" s="332">
        <v>20</v>
      </c>
      <c r="C469" s="372">
        <v>0</v>
      </c>
      <c r="D469" s="246">
        <f>B469*C469</f>
        <v>0</v>
      </c>
      <c r="E469" s="25"/>
      <c r="F469" s="25"/>
      <c r="G469" s="25"/>
      <c r="H469" s="25"/>
      <c r="I469" s="25"/>
      <c r="J469" s="25"/>
    </row>
    <row r="470" spans="1:10">
      <c r="A470" s="25"/>
      <c r="B470" s="332"/>
      <c r="C470" s="372"/>
      <c r="D470" s="246"/>
      <c r="E470" s="25"/>
      <c r="F470" s="25"/>
      <c r="G470" s="25"/>
      <c r="H470" s="25"/>
      <c r="I470" s="25"/>
      <c r="J470" s="25"/>
    </row>
    <row r="471" spans="1:10">
      <c r="A471" s="25" t="s">
        <v>332</v>
      </c>
      <c r="B471" s="255" t="s">
        <v>51</v>
      </c>
      <c r="C471" s="372" t="s">
        <v>51</v>
      </c>
      <c r="D471" s="246" t="str">
        <f>IF(B471=" "," ",B471*C471)</f>
        <v xml:space="preserve"> </v>
      </c>
      <c r="E471" s="25"/>
      <c r="F471" s="25"/>
      <c r="G471" s="25"/>
      <c r="H471" s="25"/>
      <c r="I471" s="25"/>
      <c r="J471" s="25"/>
    </row>
    <row r="472" spans="1:10">
      <c r="A472" s="69" t="s">
        <v>333</v>
      </c>
      <c r="B472" s="255" t="s">
        <v>51</v>
      </c>
      <c r="C472" s="372" t="s">
        <v>51</v>
      </c>
      <c r="D472" s="246" t="str">
        <f>IF(B472=" "," ",B472*C472)</f>
        <v xml:space="preserve"> </v>
      </c>
      <c r="E472" s="25"/>
      <c r="F472" s="25"/>
      <c r="G472" s="25"/>
      <c r="H472" s="25"/>
      <c r="I472" s="25"/>
      <c r="J472" s="25"/>
    </row>
    <row r="473" spans="1:10">
      <c r="A473" s="69" t="s">
        <v>334</v>
      </c>
      <c r="B473" s="255"/>
      <c r="C473" s="372"/>
      <c r="D473" s="246"/>
      <c r="E473" s="25"/>
      <c r="F473" s="25"/>
      <c r="G473" s="25"/>
      <c r="H473" s="25"/>
      <c r="I473" s="25"/>
      <c r="J473" s="25"/>
    </row>
    <row r="474" spans="1:10">
      <c r="A474" s="25" t="s">
        <v>80</v>
      </c>
      <c r="B474" s="15">
        <v>6</v>
      </c>
      <c r="C474" s="372">
        <v>0</v>
      </c>
      <c r="D474" s="246">
        <f>IF(B474=" "," ",B474*C474)</f>
        <v>0</v>
      </c>
      <c r="E474" s="25"/>
      <c r="F474" s="25"/>
      <c r="G474" s="25"/>
      <c r="H474" s="25"/>
      <c r="I474" s="25"/>
      <c r="J474" s="25"/>
    </row>
    <row r="475" spans="1:10">
      <c r="A475" s="25"/>
      <c r="B475" s="255"/>
      <c r="C475" s="617"/>
      <c r="D475" s="246"/>
      <c r="E475" s="25"/>
      <c r="F475" s="25"/>
      <c r="G475" s="25"/>
      <c r="H475" s="25"/>
      <c r="I475" s="25"/>
      <c r="J475" s="25"/>
    </row>
    <row r="476" spans="1:10">
      <c r="A476" s="25" t="s">
        <v>335</v>
      </c>
      <c r="B476" s="254" t="s">
        <v>51</v>
      </c>
      <c r="C476" s="617" t="s">
        <v>51</v>
      </c>
      <c r="D476" s="246" t="str">
        <f>IF(B476=" "," ",B476*C476)</f>
        <v xml:space="preserve"> </v>
      </c>
      <c r="E476" s="25"/>
      <c r="F476" s="25"/>
      <c r="G476" s="25"/>
      <c r="H476" s="25"/>
      <c r="I476" s="25"/>
      <c r="J476" s="25"/>
    </row>
    <row r="477" spans="1:10">
      <c r="A477" s="25" t="s">
        <v>336</v>
      </c>
      <c r="B477" s="254" t="s">
        <v>51</v>
      </c>
      <c r="C477" s="617" t="s">
        <v>51</v>
      </c>
      <c r="D477" s="246" t="str">
        <f>IF(B477=" "," ",B477*C477)</f>
        <v xml:space="preserve"> </v>
      </c>
      <c r="E477" s="25"/>
      <c r="F477" s="25"/>
      <c r="G477" s="25"/>
      <c r="H477" s="25"/>
      <c r="I477" s="25"/>
      <c r="J477" s="25"/>
    </row>
    <row r="478" spans="1:10">
      <c r="A478" s="25" t="s">
        <v>337</v>
      </c>
      <c r="B478" s="254"/>
      <c r="C478" s="617"/>
      <c r="D478" s="246"/>
      <c r="E478" s="25"/>
      <c r="F478" s="25"/>
      <c r="G478" s="25"/>
      <c r="H478" s="25"/>
      <c r="I478" s="25"/>
      <c r="J478" s="25"/>
    </row>
    <row r="479" spans="1:10">
      <c r="A479" s="25" t="s">
        <v>338</v>
      </c>
      <c r="B479" s="254"/>
      <c r="C479" s="617"/>
      <c r="D479" s="246"/>
      <c r="E479" s="25"/>
      <c r="F479" s="25"/>
      <c r="G479" s="25"/>
      <c r="H479" s="25"/>
      <c r="I479" s="25"/>
      <c r="J479" s="25"/>
    </row>
    <row r="480" spans="1:10">
      <c r="A480" s="25" t="s">
        <v>339</v>
      </c>
      <c r="B480" s="332">
        <v>17</v>
      </c>
      <c r="C480" s="372">
        <v>0</v>
      </c>
      <c r="D480" s="246">
        <f>IF(B480=" "," ",B480*C480)</f>
        <v>0</v>
      </c>
      <c r="E480" s="25"/>
      <c r="F480" s="25"/>
      <c r="G480" s="25"/>
      <c r="H480" s="25"/>
      <c r="I480" s="25"/>
      <c r="J480" s="25"/>
    </row>
    <row r="481" spans="1:10">
      <c r="A481" s="25"/>
      <c r="B481" s="332"/>
      <c r="C481" s="372"/>
      <c r="D481" s="246"/>
      <c r="E481" s="25"/>
      <c r="F481" s="25"/>
      <c r="G481" s="25"/>
      <c r="H481" s="25"/>
      <c r="I481" s="25"/>
      <c r="J481" s="25"/>
    </row>
    <row r="482" spans="1:10" ht="14.25" customHeight="1">
      <c r="A482" s="25" t="s">
        <v>340</v>
      </c>
      <c r="B482" s="332"/>
      <c r="C482" s="372"/>
      <c r="D482" s="246"/>
      <c r="E482" s="25"/>
      <c r="F482" s="25"/>
      <c r="G482" s="25"/>
      <c r="H482" s="25"/>
      <c r="I482" s="25"/>
      <c r="J482" s="25"/>
    </row>
    <row r="483" spans="1:10" ht="128.25" customHeight="1">
      <c r="A483" s="259" t="s">
        <v>341</v>
      </c>
      <c r="B483" s="332"/>
      <c r="C483" s="372"/>
      <c r="D483" s="246"/>
      <c r="E483" s="25"/>
      <c r="F483" s="25"/>
      <c r="G483" s="25"/>
      <c r="H483" s="25"/>
      <c r="I483" s="25"/>
      <c r="J483" s="25"/>
    </row>
    <row r="484" spans="1:10">
      <c r="A484" s="25" t="s">
        <v>80</v>
      </c>
      <c r="B484" s="332">
        <v>16</v>
      </c>
      <c r="C484" s="372">
        <v>0</v>
      </c>
      <c r="D484" s="246">
        <f>B484*C484</f>
        <v>0</v>
      </c>
      <c r="E484" s="25"/>
      <c r="F484" s="25"/>
      <c r="G484" s="25"/>
      <c r="H484" s="25"/>
      <c r="I484" s="25"/>
      <c r="J484" s="25"/>
    </row>
    <row r="485" spans="1:10">
      <c r="A485" s="25"/>
      <c r="B485" s="332"/>
      <c r="C485" s="372"/>
      <c r="D485" s="246"/>
      <c r="E485" s="25"/>
      <c r="F485" s="25"/>
      <c r="G485" s="25"/>
      <c r="H485" s="25"/>
      <c r="I485" s="25"/>
      <c r="J485" s="25"/>
    </row>
    <row r="486" spans="1:10">
      <c r="A486" s="25" t="s">
        <v>342</v>
      </c>
      <c r="B486" s="332"/>
      <c r="C486" s="372"/>
      <c r="D486" s="246"/>
      <c r="E486" s="25"/>
      <c r="F486" s="25"/>
      <c r="G486" s="25"/>
      <c r="H486" s="25"/>
      <c r="I486" s="25"/>
      <c r="J486" s="25"/>
    </row>
    <row r="487" spans="1:10" ht="51">
      <c r="A487" s="70" t="s">
        <v>343</v>
      </c>
      <c r="B487" s="332"/>
      <c r="C487" s="372"/>
      <c r="D487" s="246"/>
      <c r="E487" s="25"/>
      <c r="F487" s="25"/>
      <c r="G487" s="25"/>
      <c r="H487" s="25"/>
      <c r="I487" s="25"/>
      <c r="J487" s="25"/>
    </row>
    <row r="488" spans="1:10">
      <c r="A488" s="25" t="s">
        <v>80</v>
      </c>
      <c r="B488" s="332">
        <v>1</v>
      </c>
      <c r="C488" s="372">
        <v>0</v>
      </c>
      <c r="D488" s="246">
        <f>B488*C488</f>
        <v>0</v>
      </c>
      <c r="E488" s="25"/>
      <c r="F488" s="25"/>
      <c r="G488" s="25"/>
      <c r="H488" s="25"/>
      <c r="I488" s="25"/>
      <c r="J488" s="25"/>
    </row>
    <row r="489" spans="1:10">
      <c r="A489" s="25"/>
      <c r="B489" s="332"/>
      <c r="C489" s="372"/>
      <c r="D489" s="246"/>
      <c r="E489" s="25"/>
      <c r="F489" s="25"/>
      <c r="G489" s="25"/>
      <c r="H489" s="25"/>
      <c r="I489" s="25"/>
      <c r="J489" s="25"/>
    </row>
    <row r="490" spans="1:10">
      <c r="A490" s="25" t="s">
        <v>344</v>
      </c>
      <c r="B490" s="255"/>
      <c r="C490" s="372"/>
      <c r="D490" s="246"/>
      <c r="E490" s="25"/>
      <c r="F490" s="25"/>
      <c r="G490" s="25"/>
      <c r="H490" s="25"/>
      <c r="I490" s="25"/>
      <c r="J490" s="25"/>
    </row>
    <row r="491" spans="1:10" ht="25.5">
      <c r="A491" s="69" t="s">
        <v>345</v>
      </c>
      <c r="B491" s="255"/>
      <c r="C491" s="617"/>
      <c r="D491" s="268"/>
      <c r="E491" s="25"/>
      <c r="F491" s="25"/>
      <c r="G491" s="25"/>
      <c r="H491" s="25"/>
      <c r="I491" s="25"/>
      <c r="J491" s="25"/>
    </row>
    <row r="492" spans="1:10">
      <c r="A492" s="69" t="s">
        <v>346</v>
      </c>
      <c r="B492" s="257" t="s">
        <v>51</v>
      </c>
      <c r="C492" s="617" t="s">
        <v>51</v>
      </c>
      <c r="D492" s="268" t="str">
        <f>IF(B492=" "," ",B492*C492)</f>
        <v xml:space="preserve"> </v>
      </c>
      <c r="E492" s="25"/>
      <c r="F492" s="25"/>
      <c r="G492" s="25"/>
      <c r="H492" s="25"/>
      <c r="I492" s="25"/>
      <c r="J492" s="25"/>
    </row>
    <row r="493" spans="1:10">
      <c r="A493" s="69" t="s">
        <v>347</v>
      </c>
      <c r="B493" s="257"/>
      <c r="C493" s="617"/>
      <c r="D493" s="268"/>
      <c r="E493" s="25"/>
      <c r="F493" s="25"/>
      <c r="G493" s="25"/>
      <c r="H493" s="25"/>
      <c r="I493" s="25"/>
      <c r="J493" s="25"/>
    </row>
    <row r="494" spans="1:10">
      <c r="A494" s="25" t="s">
        <v>80</v>
      </c>
      <c r="B494" s="15">
        <v>1</v>
      </c>
      <c r="C494" s="372">
        <v>0</v>
      </c>
      <c r="D494" s="246">
        <f>IF(B494=" "," ",B494*C494)</f>
        <v>0</v>
      </c>
      <c r="E494" s="25"/>
      <c r="F494" s="25"/>
      <c r="G494" s="25"/>
      <c r="H494" s="25"/>
      <c r="I494" s="25"/>
      <c r="J494" s="25"/>
    </row>
    <row r="495" spans="1:10">
      <c r="A495" s="25"/>
      <c r="B495" s="332"/>
      <c r="C495" s="372"/>
      <c r="D495" s="246"/>
      <c r="E495" s="25"/>
      <c r="F495" s="25"/>
      <c r="G495" s="25"/>
      <c r="H495" s="25"/>
      <c r="I495" s="25"/>
      <c r="J495" s="25"/>
    </row>
    <row r="496" spans="1:10">
      <c r="A496" s="25" t="s">
        <v>348</v>
      </c>
      <c r="B496" s="255"/>
      <c r="C496" s="372"/>
      <c r="D496" s="246"/>
      <c r="E496" s="25"/>
      <c r="F496" s="25"/>
      <c r="G496" s="25"/>
      <c r="H496" s="25"/>
      <c r="I496" s="25"/>
      <c r="J496" s="25"/>
    </row>
    <row r="497" spans="1:10" ht="25.5">
      <c r="A497" s="69" t="s">
        <v>349</v>
      </c>
      <c r="B497" s="255"/>
      <c r="C497" s="617"/>
      <c r="D497" s="268"/>
      <c r="E497" s="25"/>
      <c r="F497" s="25"/>
      <c r="G497" s="25"/>
      <c r="H497" s="25"/>
      <c r="I497" s="25"/>
      <c r="J497" s="25"/>
    </row>
    <row r="498" spans="1:10">
      <c r="A498" s="69" t="s">
        <v>350</v>
      </c>
      <c r="B498" s="257" t="s">
        <v>51</v>
      </c>
      <c r="C498" s="617" t="s">
        <v>51</v>
      </c>
      <c r="D498" s="268" t="str">
        <f>IF(B498=" "," ",B498*C498)</f>
        <v xml:space="preserve"> </v>
      </c>
      <c r="E498" s="25"/>
      <c r="F498" s="25"/>
      <c r="G498" s="25"/>
      <c r="H498" s="25"/>
      <c r="I498" s="25"/>
      <c r="J498" s="25"/>
    </row>
    <row r="499" spans="1:10">
      <c r="A499" s="69" t="s">
        <v>351</v>
      </c>
      <c r="B499" s="257"/>
      <c r="C499" s="617"/>
      <c r="D499" s="268"/>
      <c r="E499" s="25"/>
      <c r="F499" s="25"/>
      <c r="G499" s="25"/>
      <c r="H499" s="25"/>
      <c r="I499" s="25"/>
      <c r="J499" s="25"/>
    </row>
    <row r="500" spans="1:10">
      <c r="A500" s="25" t="s">
        <v>80</v>
      </c>
      <c r="B500" s="15">
        <v>1</v>
      </c>
      <c r="C500" s="372">
        <v>0</v>
      </c>
      <c r="D500" s="246">
        <f>IF(B500=" "," ",B500*C500)</f>
        <v>0</v>
      </c>
      <c r="E500" s="25"/>
      <c r="F500" s="25"/>
      <c r="G500" s="25"/>
      <c r="H500" s="25"/>
      <c r="I500" s="25"/>
      <c r="J500" s="25"/>
    </row>
    <row r="501" spans="1:10">
      <c r="A501" s="25"/>
      <c r="B501" s="15"/>
      <c r="C501" s="372"/>
      <c r="D501" s="246"/>
      <c r="E501" s="25"/>
      <c r="F501" s="25"/>
      <c r="G501" s="25"/>
      <c r="H501" s="25"/>
      <c r="I501" s="25"/>
      <c r="J501" s="25"/>
    </row>
    <row r="502" spans="1:10">
      <c r="A502" s="25" t="s">
        <v>352</v>
      </c>
      <c r="B502" s="255"/>
      <c r="C502" s="372"/>
      <c r="D502" s="246"/>
      <c r="E502" s="25"/>
      <c r="F502" s="25"/>
      <c r="G502" s="25"/>
      <c r="H502" s="25"/>
      <c r="I502" s="25"/>
      <c r="J502" s="25"/>
    </row>
    <row r="503" spans="1:10" ht="25.5">
      <c r="A503" s="69" t="s">
        <v>353</v>
      </c>
      <c r="B503" s="255"/>
      <c r="C503" s="617"/>
      <c r="D503" s="268"/>
      <c r="E503" s="25"/>
      <c r="F503" s="25"/>
      <c r="G503" s="25"/>
      <c r="H503" s="25"/>
      <c r="I503" s="25"/>
      <c r="J503" s="25"/>
    </row>
    <row r="504" spans="1:10">
      <c r="A504" s="69" t="s">
        <v>354</v>
      </c>
      <c r="B504" s="257" t="s">
        <v>51</v>
      </c>
      <c r="C504" s="617" t="s">
        <v>51</v>
      </c>
      <c r="D504" s="268" t="str">
        <f>IF(B504=" "," ",B504*C504)</f>
        <v xml:space="preserve"> </v>
      </c>
      <c r="E504" s="25"/>
      <c r="F504" s="25"/>
      <c r="G504" s="25"/>
      <c r="H504" s="25"/>
      <c r="I504" s="25"/>
      <c r="J504" s="25"/>
    </row>
    <row r="505" spans="1:10">
      <c r="A505" s="69" t="s">
        <v>355</v>
      </c>
      <c r="B505" s="257"/>
      <c r="C505" s="617"/>
      <c r="D505" s="268"/>
      <c r="E505" s="25"/>
      <c r="F505" s="25"/>
      <c r="G505" s="25"/>
      <c r="H505" s="25"/>
      <c r="I505" s="25"/>
      <c r="J505" s="25"/>
    </row>
    <row r="506" spans="1:10">
      <c r="A506" s="25" t="s">
        <v>80</v>
      </c>
      <c r="B506" s="15">
        <v>1</v>
      </c>
      <c r="C506" s="372">
        <v>0</v>
      </c>
      <c r="D506" s="246">
        <f>IF(B506=" "," ",B506*C506)</f>
        <v>0</v>
      </c>
      <c r="E506" s="25"/>
      <c r="F506" s="25"/>
      <c r="G506" s="25"/>
      <c r="H506" s="25"/>
      <c r="I506" s="25"/>
      <c r="J506" s="25"/>
    </row>
    <row r="507" spans="1:10">
      <c r="A507" s="25"/>
      <c r="B507" s="15"/>
      <c r="C507" s="372"/>
      <c r="D507" s="246"/>
      <c r="E507" s="25"/>
      <c r="F507" s="25"/>
      <c r="G507" s="25"/>
      <c r="H507" s="25"/>
      <c r="I507" s="25"/>
      <c r="J507" s="25"/>
    </row>
    <row r="508" spans="1:10">
      <c r="A508" s="25" t="s">
        <v>356</v>
      </c>
      <c r="B508" s="255"/>
      <c r="C508" s="372"/>
      <c r="D508" s="246"/>
      <c r="E508" s="25"/>
      <c r="F508" s="25"/>
      <c r="G508" s="25"/>
      <c r="H508" s="25"/>
      <c r="I508" s="25"/>
      <c r="J508" s="25"/>
    </row>
    <row r="509" spans="1:10" ht="25.5">
      <c r="A509" s="69" t="s">
        <v>357</v>
      </c>
      <c r="B509" s="255"/>
      <c r="C509" s="617"/>
      <c r="D509" s="268"/>
      <c r="E509" s="25"/>
      <c r="F509" s="25"/>
      <c r="G509" s="25"/>
      <c r="H509" s="25"/>
      <c r="I509" s="25"/>
      <c r="J509" s="25"/>
    </row>
    <row r="510" spans="1:10">
      <c r="A510" s="69" t="s">
        <v>354</v>
      </c>
      <c r="B510" s="257" t="s">
        <v>51</v>
      </c>
      <c r="C510" s="617" t="s">
        <v>51</v>
      </c>
      <c r="D510" s="268" t="str">
        <f>IF(B510=" "," ",B510*C510)</f>
        <v xml:space="preserve"> </v>
      </c>
      <c r="E510" s="25"/>
      <c r="F510" s="25"/>
      <c r="G510" s="25"/>
      <c r="H510" s="25"/>
      <c r="I510" s="25"/>
      <c r="J510" s="25"/>
    </row>
    <row r="511" spans="1:10">
      <c r="A511" s="69" t="s">
        <v>358</v>
      </c>
      <c r="B511" s="257"/>
      <c r="C511" s="617"/>
      <c r="D511" s="268"/>
      <c r="E511" s="25"/>
      <c r="F511" s="25"/>
      <c r="G511" s="25"/>
      <c r="H511" s="25"/>
      <c r="I511" s="25"/>
      <c r="J511" s="25"/>
    </row>
    <row r="512" spans="1:10">
      <c r="A512" s="25" t="s">
        <v>80</v>
      </c>
      <c r="B512" s="15">
        <v>1</v>
      </c>
      <c r="C512" s="372">
        <v>0</v>
      </c>
      <c r="D512" s="246">
        <f>IF(B512=" "," ",B512*C512)</f>
        <v>0</v>
      </c>
      <c r="E512" s="25"/>
      <c r="F512" s="25"/>
      <c r="G512" s="25"/>
      <c r="H512" s="25"/>
      <c r="I512" s="25"/>
      <c r="J512" s="25"/>
    </row>
    <row r="513" spans="1:10">
      <c r="A513" s="25"/>
      <c r="B513" s="15"/>
      <c r="C513" s="372"/>
      <c r="D513" s="246"/>
      <c r="E513" s="25"/>
      <c r="F513" s="25"/>
      <c r="G513" s="25"/>
      <c r="H513" s="25"/>
      <c r="I513" s="25"/>
      <c r="J513" s="25"/>
    </row>
    <row r="514" spans="1:10">
      <c r="A514" s="25" t="s">
        <v>359</v>
      </c>
      <c r="B514" s="255" t="s">
        <v>51</v>
      </c>
      <c r="C514" s="617" t="s">
        <v>51</v>
      </c>
      <c r="D514" s="246" t="str">
        <f>IF(B514=" "," ",B514*C514)</f>
        <v xml:space="preserve"> </v>
      </c>
      <c r="E514" s="25"/>
      <c r="F514" s="25"/>
      <c r="G514" s="25"/>
      <c r="H514" s="25"/>
      <c r="I514" s="25"/>
      <c r="J514" s="25"/>
    </row>
    <row r="515" spans="1:10">
      <c r="A515" s="25" t="s">
        <v>360</v>
      </c>
      <c r="B515" s="255" t="s">
        <v>51</v>
      </c>
      <c r="C515" s="617" t="s">
        <v>51</v>
      </c>
      <c r="D515" s="246" t="str">
        <f>IF(B515=" "," ",B515*C515)</f>
        <v xml:space="preserve"> </v>
      </c>
      <c r="E515" s="25"/>
      <c r="F515" s="25"/>
      <c r="G515" s="25"/>
      <c r="H515" s="25"/>
      <c r="I515" s="25"/>
      <c r="J515" s="25"/>
    </row>
    <row r="516" spans="1:10">
      <c r="A516" s="25" t="s">
        <v>80</v>
      </c>
      <c r="B516" s="15">
        <v>13</v>
      </c>
      <c r="C516" s="372">
        <v>0</v>
      </c>
      <c r="D516" s="246">
        <f>IF(B516=" "," ",B516*C516)</f>
        <v>0</v>
      </c>
      <c r="E516" s="25"/>
      <c r="F516" s="25"/>
      <c r="G516" s="25"/>
      <c r="H516" s="25"/>
      <c r="I516" s="25"/>
      <c r="J516" s="25"/>
    </row>
    <row r="517" spans="1:10">
      <c r="A517" s="25"/>
      <c r="B517" s="15"/>
      <c r="C517" s="372"/>
      <c r="D517" s="246"/>
      <c r="E517" s="25"/>
      <c r="F517" s="25"/>
      <c r="G517" s="25"/>
      <c r="H517" s="25"/>
      <c r="I517" s="25"/>
      <c r="J517" s="25"/>
    </row>
    <row r="518" spans="1:10">
      <c r="A518" s="25" t="s">
        <v>361</v>
      </c>
      <c r="B518" s="332" t="s">
        <v>51</v>
      </c>
      <c r="C518" s="372" t="s">
        <v>51</v>
      </c>
      <c r="D518" s="246" t="str">
        <f>IF(B518=" "," ",B518*C518)</f>
        <v xml:space="preserve"> </v>
      </c>
      <c r="E518" s="25"/>
      <c r="F518" s="25"/>
      <c r="G518" s="25"/>
      <c r="H518" s="25"/>
      <c r="I518" s="25"/>
      <c r="J518" s="25"/>
    </row>
    <row r="519" spans="1:10">
      <c r="A519" s="25" t="s">
        <v>362</v>
      </c>
      <c r="B519" s="332" t="s">
        <v>51</v>
      </c>
      <c r="C519" s="372" t="s">
        <v>51</v>
      </c>
      <c r="D519" s="246" t="str">
        <f>IF(B519=" "," ",B519*C519)</f>
        <v xml:space="preserve"> </v>
      </c>
      <c r="E519" s="25"/>
      <c r="F519" s="25"/>
      <c r="G519" s="25"/>
      <c r="H519" s="25"/>
      <c r="I519" s="25"/>
      <c r="J519" s="25"/>
    </row>
    <row r="520" spans="1:10">
      <c r="A520" s="25" t="s">
        <v>363</v>
      </c>
      <c r="B520" s="332"/>
      <c r="C520" s="372"/>
      <c r="D520" s="246"/>
      <c r="E520" s="25"/>
      <c r="F520" s="25"/>
      <c r="G520" s="25"/>
      <c r="H520" s="25"/>
      <c r="I520" s="25"/>
      <c r="J520" s="25"/>
    </row>
    <row r="521" spans="1:10">
      <c r="A521" s="25" t="s">
        <v>106</v>
      </c>
      <c r="B521" s="332">
        <v>6</v>
      </c>
      <c r="C521" s="372">
        <v>0</v>
      </c>
      <c r="D521" s="246">
        <f>IF(B521=" "," ",B521*C521)</f>
        <v>0</v>
      </c>
      <c r="E521" s="25"/>
      <c r="F521" s="25"/>
      <c r="G521" s="25"/>
      <c r="H521" s="25"/>
      <c r="I521" s="25"/>
      <c r="J521" s="25"/>
    </row>
    <row r="522" spans="1:10">
      <c r="A522" s="25"/>
      <c r="B522" s="332"/>
      <c r="C522" s="372"/>
      <c r="D522" s="246"/>
      <c r="E522" s="25"/>
      <c r="F522" s="25"/>
      <c r="G522" s="25"/>
      <c r="H522" s="25"/>
      <c r="I522" s="25"/>
      <c r="J522" s="25"/>
    </row>
    <row r="523" spans="1:10">
      <c r="A523" s="25" t="s">
        <v>364</v>
      </c>
      <c r="B523" s="255"/>
      <c r="C523" s="372"/>
      <c r="D523" s="246"/>
      <c r="E523" s="25"/>
      <c r="F523" s="25"/>
      <c r="G523" s="25"/>
      <c r="H523" s="25"/>
      <c r="I523" s="25"/>
      <c r="J523" s="25"/>
    </row>
    <row r="524" spans="1:10">
      <c r="A524" s="69" t="s">
        <v>365</v>
      </c>
      <c r="B524" s="255"/>
      <c r="C524" s="372"/>
      <c r="D524" s="246"/>
      <c r="E524" s="25"/>
      <c r="F524" s="25"/>
      <c r="G524" s="25"/>
      <c r="H524" s="25"/>
      <c r="I524" s="25"/>
      <c r="J524" s="25"/>
    </row>
    <row r="525" spans="1:10">
      <c r="A525" s="69" t="s">
        <v>366</v>
      </c>
      <c r="B525" s="255"/>
      <c r="C525" s="372"/>
      <c r="D525" s="246"/>
      <c r="E525" s="25"/>
      <c r="F525" s="25"/>
      <c r="G525" s="25"/>
      <c r="H525" s="25"/>
      <c r="I525" s="25"/>
      <c r="J525" s="25"/>
    </row>
    <row r="526" spans="1:10">
      <c r="A526" s="25" t="s">
        <v>100</v>
      </c>
      <c r="B526" s="15">
        <v>2560</v>
      </c>
      <c r="C526" s="372">
        <v>0</v>
      </c>
      <c r="D526" s="246">
        <f>IF(B526=" "," ",B526*C526)</f>
        <v>0</v>
      </c>
      <c r="E526" s="25"/>
      <c r="F526" s="25"/>
      <c r="G526" s="25"/>
      <c r="H526" s="25"/>
      <c r="I526" s="25"/>
      <c r="J526" s="25"/>
    </row>
    <row r="527" spans="1:10">
      <c r="A527" s="25"/>
      <c r="B527" s="15"/>
      <c r="C527" s="372"/>
      <c r="D527" s="246"/>
      <c r="E527" s="25"/>
      <c r="F527" s="25"/>
      <c r="G527" s="25"/>
      <c r="H527" s="25"/>
      <c r="I527" s="25"/>
      <c r="J527" s="25"/>
    </row>
    <row r="528" spans="1:10">
      <c r="A528" s="25" t="s">
        <v>367</v>
      </c>
      <c r="B528" s="332"/>
      <c r="C528" s="372"/>
      <c r="D528" s="246"/>
      <c r="E528" s="25"/>
      <c r="F528" s="25"/>
      <c r="G528" s="25"/>
      <c r="H528" s="25"/>
      <c r="I528" s="25"/>
      <c r="J528" s="25"/>
    </row>
    <row r="529" spans="1:10" ht="51">
      <c r="A529" s="378" t="s">
        <v>368</v>
      </c>
      <c r="B529" s="332"/>
      <c r="C529" s="372"/>
      <c r="D529" s="246"/>
      <c r="E529" s="25"/>
      <c r="F529" s="25"/>
      <c r="G529" s="25"/>
      <c r="H529" s="25"/>
      <c r="I529" s="25"/>
      <c r="J529" s="25"/>
    </row>
    <row r="530" spans="1:10">
      <c r="A530" s="25" t="s">
        <v>369</v>
      </c>
      <c r="B530" s="332">
        <v>12</v>
      </c>
      <c r="C530" s="372">
        <v>0</v>
      </c>
      <c r="D530" s="246">
        <f>B530*C530</f>
        <v>0</v>
      </c>
      <c r="E530" s="25"/>
      <c r="F530" s="25"/>
      <c r="G530" s="25"/>
      <c r="H530" s="25"/>
      <c r="I530" s="25"/>
      <c r="J530" s="25"/>
    </row>
    <row r="531" spans="1:10">
      <c r="A531" s="25"/>
      <c r="B531" s="332"/>
      <c r="C531" s="372"/>
      <c r="D531" s="246"/>
      <c r="E531" s="25"/>
      <c r="F531" s="25"/>
      <c r="G531" s="25"/>
      <c r="H531" s="25"/>
      <c r="I531" s="25"/>
      <c r="J531" s="25"/>
    </row>
    <row r="532" spans="1:10">
      <c r="A532" s="25" t="s">
        <v>359</v>
      </c>
      <c r="B532" s="255" t="s">
        <v>51</v>
      </c>
      <c r="C532" s="617" t="s">
        <v>51</v>
      </c>
      <c r="D532" s="246" t="str">
        <f>IF(B532=" "," ",B532*C532)</f>
        <v xml:space="preserve"> </v>
      </c>
      <c r="E532" s="25"/>
      <c r="F532" s="25"/>
      <c r="G532" s="25"/>
      <c r="H532" s="25"/>
      <c r="I532" s="25"/>
      <c r="J532" s="25"/>
    </row>
    <row r="533" spans="1:10">
      <c r="A533" s="25" t="s">
        <v>370</v>
      </c>
      <c r="B533" s="255" t="s">
        <v>51</v>
      </c>
      <c r="C533" s="617" t="s">
        <v>51</v>
      </c>
      <c r="D533" s="246" t="str">
        <f>IF(B533=" "," ",B533*C533)</f>
        <v xml:space="preserve"> </v>
      </c>
      <c r="E533" s="25"/>
      <c r="F533" s="25"/>
      <c r="G533" s="25"/>
      <c r="H533" s="25"/>
      <c r="I533" s="25"/>
      <c r="J533" s="25"/>
    </row>
    <row r="534" spans="1:10">
      <c r="A534" s="25" t="s">
        <v>80</v>
      </c>
      <c r="B534" s="15">
        <v>1</v>
      </c>
      <c r="C534" s="372">
        <v>0</v>
      </c>
      <c r="D534" s="246">
        <f>IF(B534=" "," ",B534*C534)</f>
        <v>0</v>
      </c>
      <c r="E534" s="25"/>
      <c r="F534" s="25"/>
      <c r="G534" s="25"/>
      <c r="H534" s="25"/>
      <c r="I534" s="25"/>
      <c r="J534" s="25"/>
    </row>
    <row r="535" spans="1:10">
      <c r="A535" s="25"/>
      <c r="B535" s="255"/>
      <c r="C535" s="372"/>
      <c r="D535" s="246"/>
      <c r="E535" s="25"/>
      <c r="F535" s="25"/>
      <c r="G535" s="25"/>
      <c r="H535" s="25"/>
      <c r="I535" s="25"/>
      <c r="J535" s="25"/>
    </row>
    <row r="536" spans="1:10">
      <c r="A536" s="80" t="s">
        <v>371</v>
      </c>
      <c r="B536" s="256" t="s">
        <v>51</v>
      </c>
      <c r="C536" s="618" t="s">
        <v>51</v>
      </c>
      <c r="D536" s="367">
        <f>SUM(D307:D535)</f>
        <v>0</v>
      </c>
      <c r="E536" s="25"/>
      <c r="F536" s="25"/>
      <c r="G536" s="25"/>
      <c r="H536" s="25"/>
      <c r="I536" s="25"/>
      <c r="J536" s="25"/>
    </row>
    <row r="537" spans="1:10">
      <c r="A537" s="25"/>
      <c r="B537" s="255"/>
      <c r="C537" s="617"/>
      <c r="D537" s="246"/>
      <c r="E537" s="25"/>
      <c r="F537" s="25"/>
      <c r="G537" s="25"/>
      <c r="H537" s="25"/>
      <c r="I537" s="25"/>
      <c r="J537" s="25"/>
    </row>
    <row r="538" spans="1:10">
      <c r="A538" s="25" t="s">
        <v>372</v>
      </c>
      <c r="B538" s="255" t="s">
        <v>51</v>
      </c>
      <c r="C538" s="617" t="s">
        <v>51</v>
      </c>
      <c r="D538" s="246" t="str">
        <f>IF(B538=" "," ",B538*C538)</f>
        <v xml:space="preserve"> </v>
      </c>
      <c r="E538" s="25"/>
      <c r="F538" s="25"/>
      <c r="G538" s="25"/>
      <c r="H538" s="25"/>
      <c r="I538" s="25"/>
      <c r="J538" s="25"/>
    </row>
    <row r="539" spans="1:10">
      <c r="A539" s="25"/>
      <c r="B539" s="255"/>
      <c r="C539" s="617"/>
      <c r="D539" s="246"/>
      <c r="E539" s="25"/>
      <c r="F539" s="25"/>
      <c r="G539" s="25"/>
      <c r="H539" s="25"/>
      <c r="I539" s="25"/>
      <c r="J539" s="25"/>
    </row>
    <row r="540" spans="1:10">
      <c r="A540" s="25" t="s">
        <v>373</v>
      </c>
      <c r="B540" s="260" t="s">
        <v>51</v>
      </c>
      <c r="C540" s="372" t="s">
        <v>51</v>
      </c>
      <c r="D540" s="246" t="s">
        <v>51</v>
      </c>
      <c r="E540" s="25"/>
      <c r="F540" s="25"/>
      <c r="G540" s="25"/>
      <c r="H540" s="25"/>
      <c r="I540" s="25"/>
      <c r="J540" s="25"/>
    </row>
    <row r="541" spans="1:10">
      <c r="A541" s="25" t="s">
        <v>374</v>
      </c>
      <c r="B541" s="260" t="s">
        <v>51</v>
      </c>
      <c r="C541" s="372" t="s">
        <v>51</v>
      </c>
      <c r="D541" s="246" t="s">
        <v>51</v>
      </c>
      <c r="E541" s="25"/>
      <c r="F541" s="25"/>
      <c r="G541" s="25"/>
      <c r="H541" s="25"/>
      <c r="I541" s="25"/>
      <c r="J541" s="25"/>
    </row>
    <row r="542" spans="1:10" ht="13.5" customHeight="1">
      <c r="A542" s="25" t="s">
        <v>253</v>
      </c>
      <c r="B542" s="332">
        <v>60</v>
      </c>
      <c r="C542" s="372">
        <v>0</v>
      </c>
      <c r="D542" s="246">
        <f>IF(B542=" "," ",B542*C542)</f>
        <v>0</v>
      </c>
      <c r="E542" s="25"/>
      <c r="F542" s="25"/>
      <c r="G542" s="25"/>
      <c r="H542" s="25"/>
      <c r="I542" s="25"/>
      <c r="J542" s="25"/>
    </row>
    <row r="543" spans="1:10">
      <c r="A543" s="25"/>
      <c r="B543" s="68"/>
      <c r="C543" s="372"/>
      <c r="D543" s="246"/>
      <c r="E543" s="25"/>
      <c r="F543" s="25"/>
      <c r="G543" s="25"/>
      <c r="H543" s="25"/>
      <c r="I543" s="25"/>
      <c r="J543" s="25"/>
    </row>
    <row r="544" spans="1:10">
      <c r="A544" s="25" t="s">
        <v>375</v>
      </c>
      <c r="B544" s="260" t="s">
        <v>51</v>
      </c>
      <c r="C544" s="372" t="s">
        <v>51</v>
      </c>
      <c r="D544" s="246" t="s">
        <v>51</v>
      </c>
      <c r="E544" s="25"/>
      <c r="F544" s="25"/>
      <c r="G544" s="25"/>
      <c r="H544" s="25"/>
      <c r="I544" s="25"/>
      <c r="J544" s="25"/>
    </row>
    <row r="545" spans="1:10">
      <c r="A545" s="69" t="s">
        <v>376</v>
      </c>
      <c r="B545" s="260" t="s">
        <v>51</v>
      </c>
      <c r="C545" s="372" t="s">
        <v>51</v>
      </c>
      <c r="D545" s="246" t="s">
        <v>51</v>
      </c>
      <c r="E545" s="25"/>
      <c r="F545" s="25"/>
      <c r="G545" s="25"/>
      <c r="H545" s="25"/>
      <c r="I545" s="25"/>
      <c r="J545" s="25"/>
    </row>
    <row r="546" spans="1:10">
      <c r="A546" s="69" t="s">
        <v>47</v>
      </c>
      <c r="B546" s="260"/>
      <c r="C546" s="372"/>
      <c r="D546" s="246"/>
      <c r="E546" s="25"/>
      <c r="F546" s="25"/>
      <c r="G546" s="25"/>
      <c r="H546" s="25"/>
      <c r="I546" s="25"/>
      <c r="J546" s="25"/>
    </row>
    <row r="547" spans="1:10">
      <c r="A547" s="25" t="s">
        <v>118</v>
      </c>
      <c r="B547" s="332">
        <v>1436</v>
      </c>
      <c r="C547" s="372">
        <v>0</v>
      </c>
      <c r="D547" s="246">
        <f>IF(B547=" "," ",B547*C547)</f>
        <v>0</v>
      </c>
      <c r="E547" s="25"/>
      <c r="F547" s="25"/>
      <c r="G547" s="25"/>
      <c r="H547" s="25"/>
      <c r="I547" s="25"/>
      <c r="J547" s="25"/>
    </row>
    <row r="548" spans="1:10">
      <c r="A548" s="25"/>
      <c r="B548" s="260"/>
      <c r="C548" s="372"/>
      <c r="D548" s="246"/>
      <c r="E548" s="25"/>
      <c r="F548" s="25"/>
      <c r="G548" s="25"/>
      <c r="H548" s="25"/>
      <c r="I548" s="25"/>
      <c r="J548" s="25"/>
    </row>
    <row r="549" spans="1:10">
      <c r="A549" s="25" t="s">
        <v>377</v>
      </c>
      <c r="B549" s="260" t="s">
        <v>51</v>
      </c>
      <c r="C549" s="372" t="s">
        <v>51</v>
      </c>
      <c r="D549" s="246" t="s">
        <v>51</v>
      </c>
      <c r="E549" s="25"/>
      <c r="F549" s="25"/>
      <c r="G549" s="25"/>
      <c r="H549" s="25"/>
      <c r="I549" s="25"/>
      <c r="J549" s="25"/>
    </row>
    <row r="550" spans="1:10">
      <c r="A550" s="69" t="s">
        <v>378</v>
      </c>
      <c r="B550" s="260" t="s">
        <v>51</v>
      </c>
      <c r="C550" s="372" t="s">
        <v>51</v>
      </c>
      <c r="D550" s="246" t="s">
        <v>51</v>
      </c>
      <c r="E550" s="25"/>
      <c r="F550" s="25"/>
      <c r="G550" s="25"/>
      <c r="H550" s="25"/>
      <c r="I550" s="25"/>
      <c r="J550" s="25"/>
    </row>
    <row r="551" spans="1:10">
      <c r="A551" s="25" t="s">
        <v>118</v>
      </c>
      <c r="B551" s="332">
        <v>150</v>
      </c>
      <c r="C551" s="372">
        <v>0</v>
      </c>
      <c r="D551" s="246">
        <f>IF(B551=" "," ",B551*C551)</f>
        <v>0</v>
      </c>
      <c r="E551" s="25"/>
      <c r="F551" s="25"/>
      <c r="G551" s="25"/>
      <c r="H551" s="25"/>
      <c r="I551" s="25"/>
      <c r="J551" s="25"/>
    </row>
    <row r="552" spans="1:10">
      <c r="A552" s="25"/>
      <c r="B552" s="332"/>
      <c r="C552" s="372"/>
      <c r="D552" s="246"/>
      <c r="E552" s="25"/>
      <c r="F552" s="25"/>
      <c r="G552" s="25"/>
      <c r="H552" s="25"/>
      <c r="I552" s="25"/>
      <c r="J552" s="25"/>
    </row>
    <row r="553" spans="1:10">
      <c r="A553" s="25" t="s">
        <v>379</v>
      </c>
      <c r="B553" s="15"/>
      <c r="C553" s="372"/>
      <c r="D553" s="246"/>
      <c r="E553" s="25"/>
      <c r="F553" s="25"/>
      <c r="G553" s="25"/>
      <c r="H553" s="25"/>
      <c r="I553" s="25"/>
      <c r="J553" s="25"/>
    </row>
    <row r="554" spans="1:10" ht="25.5">
      <c r="A554" s="69" t="s">
        <v>380</v>
      </c>
      <c r="B554" s="15"/>
      <c r="C554" s="372"/>
      <c r="D554" s="246"/>
      <c r="E554" s="25"/>
      <c r="F554" s="25"/>
      <c r="G554" s="25"/>
      <c r="H554" s="25"/>
      <c r="I554" s="25"/>
      <c r="J554" s="25"/>
    </row>
    <row r="555" spans="1:10">
      <c r="A555" s="25" t="s">
        <v>190</v>
      </c>
      <c r="B555" s="15">
        <v>72</v>
      </c>
      <c r="C555" s="372">
        <v>0</v>
      </c>
      <c r="D555" s="246">
        <f>IF(B555=" "," ",B555*C555)</f>
        <v>0</v>
      </c>
      <c r="E555" s="25"/>
      <c r="F555" s="25"/>
      <c r="G555" s="25"/>
      <c r="H555" s="25"/>
      <c r="I555" s="25"/>
      <c r="J555" s="25"/>
    </row>
    <row r="556" spans="1:10">
      <c r="A556" s="72"/>
      <c r="B556" s="260"/>
      <c r="C556" s="372"/>
      <c r="D556" s="246"/>
      <c r="E556" s="25"/>
      <c r="F556" s="25"/>
      <c r="G556" s="25"/>
      <c r="H556" s="25"/>
      <c r="I556" s="25"/>
      <c r="J556" s="25"/>
    </row>
    <row r="557" spans="1:10">
      <c r="A557" s="25" t="s">
        <v>381</v>
      </c>
      <c r="B557" s="25"/>
      <c r="C557" s="372"/>
      <c r="D557" s="368"/>
      <c r="E557" s="25"/>
      <c r="F557" s="25"/>
      <c r="G557" s="25"/>
      <c r="H557" s="25"/>
      <c r="I557" s="25"/>
      <c r="J557" s="25"/>
    </row>
    <row r="558" spans="1:10">
      <c r="A558" s="25" t="s">
        <v>194</v>
      </c>
      <c r="B558" s="25"/>
      <c r="C558" s="372"/>
      <c r="D558" s="368"/>
      <c r="E558" s="25"/>
      <c r="F558" s="25"/>
      <c r="G558" s="25"/>
      <c r="H558" s="25"/>
      <c r="I558" s="25"/>
      <c r="J558" s="25"/>
    </row>
    <row r="559" spans="1:10">
      <c r="A559" s="81" t="s">
        <v>195</v>
      </c>
      <c r="B559" s="332">
        <v>2572</v>
      </c>
      <c r="C559" s="371">
        <v>0</v>
      </c>
      <c r="D559" s="360">
        <f>B559*C559</f>
        <v>0</v>
      </c>
      <c r="E559" s="25"/>
      <c r="F559" s="25"/>
      <c r="G559" s="25"/>
      <c r="H559" s="25"/>
      <c r="I559" s="25"/>
      <c r="J559" s="25"/>
    </row>
    <row r="560" spans="1:10">
      <c r="A560" s="81"/>
      <c r="B560" s="332"/>
      <c r="C560" s="371"/>
      <c r="D560" s="360"/>
      <c r="E560" s="25"/>
      <c r="F560" s="25"/>
      <c r="G560" s="25"/>
      <c r="H560" s="25"/>
      <c r="I560" s="25"/>
      <c r="J560" s="25"/>
    </row>
    <row r="561" spans="1:10">
      <c r="A561" s="25" t="s">
        <v>382</v>
      </c>
      <c r="B561" s="332"/>
      <c r="C561" s="372"/>
      <c r="D561" s="360"/>
      <c r="E561" s="25"/>
      <c r="F561" s="25"/>
      <c r="G561" s="25"/>
      <c r="H561" s="25"/>
      <c r="I561" s="25"/>
      <c r="J561" s="25"/>
    </row>
    <row r="562" spans="1:10">
      <c r="A562" s="71" t="s">
        <v>197</v>
      </c>
      <c r="B562" s="332"/>
      <c r="C562" s="372"/>
      <c r="D562" s="360"/>
      <c r="E562" s="25"/>
      <c r="F562" s="25"/>
      <c r="G562" s="25"/>
      <c r="H562" s="25"/>
      <c r="I562" s="25"/>
      <c r="J562" s="25"/>
    </row>
    <row r="563" spans="1:10">
      <c r="A563" s="81" t="s">
        <v>195</v>
      </c>
      <c r="B563" s="332">
        <v>2572</v>
      </c>
      <c r="C563" s="371">
        <v>0</v>
      </c>
      <c r="D563" s="360">
        <f>B563*C563</f>
        <v>0</v>
      </c>
      <c r="E563" s="25"/>
      <c r="F563" s="25"/>
      <c r="G563" s="25"/>
      <c r="H563" s="25"/>
      <c r="I563" s="25"/>
      <c r="J563" s="25"/>
    </row>
    <row r="564" spans="1:10">
      <c r="A564" s="81"/>
      <c r="B564" s="332"/>
      <c r="C564" s="371"/>
      <c r="D564" s="360"/>
      <c r="E564" s="25"/>
      <c r="F564" s="25"/>
      <c r="G564" s="25"/>
      <c r="H564" s="25"/>
      <c r="I564" s="25"/>
      <c r="J564" s="25"/>
    </row>
    <row r="565" spans="1:10">
      <c r="A565" s="25" t="s">
        <v>383</v>
      </c>
      <c r="B565" s="68" t="s">
        <v>51</v>
      </c>
      <c r="C565" s="372" t="s">
        <v>51</v>
      </c>
      <c r="D565" s="246" t="s">
        <v>51</v>
      </c>
      <c r="E565" s="25"/>
      <c r="F565" s="25"/>
      <c r="G565" s="25"/>
      <c r="H565" s="25"/>
      <c r="I565" s="25"/>
      <c r="J565" s="25"/>
    </row>
    <row r="566" spans="1:10">
      <c r="A566" s="25" t="s">
        <v>384</v>
      </c>
      <c r="B566" s="68"/>
      <c r="C566" s="372" t="s">
        <v>51</v>
      </c>
      <c r="D566" s="246" t="s">
        <v>51</v>
      </c>
      <c r="E566" s="25"/>
      <c r="F566" s="25"/>
      <c r="G566" s="25"/>
      <c r="H566" s="25"/>
      <c r="I566" s="25"/>
      <c r="J566" s="25"/>
    </row>
    <row r="567" spans="1:10">
      <c r="A567" s="25" t="s">
        <v>100</v>
      </c>
      <c r="B567" s="15">
        <v>116</v>
      </c>
      <c r="C567" s="372">
        <v>0</v>
      </c>
      <c r="D567" s="246">
        <f>IF(B567=" "," ",B567*C567)</f>
        <v>0</v>
      </c>
      <c r="E567" s="25"/>
      <c r="F567" s="25"/>
      <c r="G567" s="25"/>
      <c r="H567" s="25"/>
      <c r="I567" s="25"/>
      <c r="J567" s="25"/>
    </row>
    <row r="568" spans="1:10">
      <c r="A568" s="25"/>
      <c r="B568" s="15"/>
      <c r="C568" s="372"/>
      <c r="D568" s="246"/>
      <c r="E568" s="25"/>
      <c r="F568" s="25"/>
      <c r="G568" s="25"/>
      <c r="H568" s="25"/>
      <c r="I568" s="25"/>
      <c r="J568" s="25"/>
    </row>
    <row r="569" spans="1:10">
      <c r="A569" s="25" t="s">
        <v>385</v>
      </c>
      <c r="B569" s="255" t="s">
        <v>51</v>
      </c>
      <c r="C569" s="617" t="s">
        <v>51</v>
      </c>
      <c r="D569" s="246" t="str">
        <f>IF(B569=" "," ",B569*C569)</f>
        <v xml:space="preserve"> </v>
      </c>
      <c r="E569" s="25"/>
      <c r="F569" s="25"/>
      <c r="G569" s="25"/>
      <c r="H569" s="25"/>
      <c r="I569" s="25"/>
      <c r="J569" s="25"/>
    </row>
    <row r="570" spans="1:10">
      <c r="A570" s="69" t="s">
        <v>386</v>
      </c>
      <c r="B570" s="255" t="s">
        <v>51</v>
      </c>
      <c r="C570" s="617" t="s">
        <v>51</v>
      </c>
      <c r="D570" s="246" t="str">
        <f>IF(B570=" "," ",B570*C570)</f>
        <v xml:space="preserve"> </v>
      </c>
      <c r="E570" s="25"/>
      <c r="F570" s="25"/>
      <c r="G570" s="25"/>
      <c r="H570" s="25"/>
      <c r="I570" s="25"/>
      <c r="J570" s="25"/>
    </row>
    <row r="571" spans="1:10">
      <c r="A571" s="69" t="s">
        <v>387</v>
      </c>
      <c r="B571" s="255"/>
      <c r="C571" s="617"/>
      <c r="D571" s="246"/>
      <c r="E571" s="25"/>
      <c r="F571" s="25"/>
      <c r="G571" s="25"/>
      <c r="H571" s="25"/>
      <c r="I571" s="25"/>
      <c r="J571" s="25"/>
    </row>
    <row r="572" spans="1:10">
      <c r="A572" s="25" t="s">
        <v>100</v>
      </c>
      <c r="B572" s="15">
        <v>300</v>
      </c>
      <c r="C572" s="372">
        <v>0</v>
      </c>
      <c r="D572" s="246">
        <f>IF(B572=" "," ",B572*C572)</f>
        <v>0</v>
      </c>
      <c r="E572" s="25"/>
      <c r="F572" s="25"/>
      <c r="G572" s="25"/>
      <c r="H572" s="25"/>
      <c r="I572" s="25"/>
      <c r="J572" s="25"/>
    </row>
    <row r="573" spans="1:10">
      <c r="A573" s="25"/>
      <c r="B573" s="260"/>
      <c r="C573" s="372"/>
      <c r="D573" s="246"/>
      <c r="E573" s="25"/>
      <c r="F573" s="25"/>
      <c r="G573" s="25"/>
      <c r="H573" s="25"/>
      <c r="I573" s="25"/>
      <c r="J573" s="25"/>
    </row>
    <row r="574" spans="1:10">
      <c r="A574" s="25" t="s">
        <v>388</v>
      </c>
      <c r="B574" s="257" t="s">
        <v>51</v>
      </c>
      <c r="C574" s="372" t="s">
        <v>51</v>
      </c>
      <c r="D574" s="246" t="s">
        <v>51</v>
      </c>
      <c r="E574" s="25"/>
      <c r="F574" s="25"/>
      <c r="G574" s="25"/>
      <c r="H574" s="25"/>
      <c r="I574" s="25"/>
      <c r="J574" s="25"/>
    </row>
    <row r="575" spans="1:10">
      <c r="A575" s="25" t="s">
        <v>389</v>
      </c>
      <c r="B575" s="257" t="s">
        <v>51</v>
      </c>
      <c r="C575" s="372" t="s">
        <v>51</v>
      </c>
      <c r="D575" s="246" t="s">
        <v>51</v>
      </c>
      <c r="E575" s="25"/>
      <c r="F575" s="25"/>
      <c r="G575" s="25"/>
      <c r="H575" s="25"/>
      <c r="I575" s="25"/>
      <c r="J575" s="25"/>
    </row>
    <row r="576" spans="1:10">
      <c r="A576" s="25" t="s">
        <v>390</v>
      </c>
      <c r="B576" s="257" t="s">
        <v>51</v>
      </c>
      <c r="C576" s="372" t="s">
        <v>51</v>
      </c>
      <c r="D576" s="246" t="s">
        <v>51</v>
      </c>
      <c r="E576" s="25"/>
      <c r="F576" s="25"/>
      <c r="G576" s="25"/>
      <c r="H576" s="25"/>
      <c r="I576" s="25"/>
      <c r="J576" s="25"/>
    </row>
    <row r="577" spans="1:10">
      <c r="A577" s="25" t="s">
        <v>100</v>
      </c>
      <c r="B577" s="15">
        <v>24</v>
      </c>
      <c r="C577" s="372">
        <v>0</v>
      </c>
      <c r="D577" s="246">
        <f>IF(B577=" "," ",B577*C577)</f>
        <v>0</v>
      </c>
      <c r="E577" s="25"/>
      <c r="F577" s="25"/>
      <c r="G577" s="25"/>
      <c r="H577" s="25"/>
      <c r="I577" s="25"/>
      <c r="J577" s="25"/>
    </row>
    <row r="578" spans="1:10">
      <c r="A578" s="25"/>
      <c r="B578" s="15"/>
      <c r="C578" s="372"/>
      <c r="D578" s="246"/>
      <c r="E578" s="25"/>
      <c r="F578" s="25"/>
      <c r="G578" s="25"/>
      <c r="H578" s="25"/>
      <c r="I578" s="25"/>
      <c r="J578" s="25"/>
    </row>
    <row r="579" spans="1:10">
      <c r="A579" s="25" t="s">
        <v>391</v>
      </c>
      <c r="B579" s="15"/>
      <c r="C579" s="372"/>
      <c r="D579" s="246"/>
      <c r="E579" s="25"/>
      <c r="F579" s="25"/>
      <c r="G579" s="25"/>
      <c r="H579" s="25"/>
      <c r="I579" s="25"/>
      <c r="J579" s="25"/>
    </row>
    <row r="580" spans="1:10">
      <c r="A580" s="69" t="s">
        <v>392</v>
      </c>
      <c r="B580" s="15"/>
      <c r="C580" s="372" t="s">
        <v>51</v>
      </c>
      <c r="D580" s="246"/>
      <c r="E580" s="25"/>
      <c r="F580" s="25"/>
      <c r="G580" s="25"/>
      <c r="H580" s="25"/>
      <c r="I580" s="25"/>
      <c r="J580" s="25"/>
    </row>
    <row r="581" spans="1:10">
      <c r="A581" s="25" t="s">
        <v>100</v>
      </c>
      <c r="B581" s="15">
        <v>1.5</v>
      </c>
      <c r="C581" s="372">
        <v>0</v>
      </c>
      <c r="D581" s="246">
        <f>IF(B581=" "," ",B581*C581)</f>
        <v>0</v>
      </c>
      <c r="E581" s="25"/>
      <c r="F581" s="25"/>
      <c r="G581" s="25"/>
      <c r="H581" s="25"/>
      <c r="I581" s="25"/>
      <c r="J581" s="25"/>
    </row>
    <row r="582" spans="1:10">
      <c r="A582" s="25"/>
      <c r="B582" s="260"/>
      <c r="C582" s="372"/>
      <c r="D582" s="246"/>
      <c r="E582" s="25"/>
      <c r="F582" s="25"/>
      <c r="G582" s="25"/>
      <c r="H582" s="25"/>
      <c r="I582" s="25"/>
      <c r="J582" s="25"/>
    </row>
    <row r="583" spans="1:10">
      <c r="A583" s="25" t="s">
        <v>393</v>
      </c>
      <c r="B583" s="260" t="s">
        <v>51</v>
      </c>
      <c r="C583" s="372" t="s">
        <v>51</v>
      </c>
      <c r="D583" s="246" t="s">
        <v>51</v>
      </c>
      <c r="E583" s="25"/>
      <c r="F583" s="25"/>
      <c r="G583" s="25"/>
      <c r="H583" s="25"/>
      <c r="I583" s="25"/>
      <c r="J583" s="25"/>
    </row>
    <row r="584" spans="1:10">
      <c r="A584" s="25" t="s">
        <v>394</v>
      </c>
      <c r="B584" s="260" t="s">
        <v>51</v>
      </c>
      <c r="C584" s="372" t="s">
        <v>51</v>
      </c>
      <c r="D584" s="246" t="s">
        <v>51</v>
      </c>
      <c r="E584" s="25"/>
      <c r="F584" s="25"/>
      <c r="G584" s="25"/>
      <c r="H584" s="25"/>
      <c r="I584" s="25"/>
      <c r="J584" s="25"/>
    </row>
    <row r="585" spans="1:10">
      <c r="A585" s="25" t="s">
        <v>395</v>
      </c>
      <c r="B585" s="260" t="s">
        <v>51</v>
      </c>
      <c r="C585" s="372" t="s">
        <v>51</v>
      </c>
      <c r="D585" s="246" t="s">
        <v>51</v>
      </c>
      <c r="E585" s="25"/>
      <c r="F585" s="25"/>
      <c r="G585" s="25"/>
      <c r="H585" s="25"/>
      <c r="I585" s="25"/>
      <c r="J585" s="25"/>
    </row>
    <row r="586" spans="1:10">
      <c r="A586" s="25" t="s">
        <v>106</v>
      </c>
      <c r="B586" s="332">
        <v>168</v>
      </c>
      <c r="C586" s="372">
        <v>0</v>
      </c>
      <c r="D586" s="246">
        <f>IF(B586=" "," ",B586*C586)</f>
        <v>0</v>
      </c>
      <c r="E586" s="25"/>
      <c r="F586" s="25"/>
      <c r="G586" s="25"/>
      <c r="H586" s="25"/>
      <c r="I586" s="25"/>
      <c r="J586" s="25"/>
    </row>
    <row r="587" spans="1:10">
      <c r="A587" s="25"/>
      <c r="B587" s="15"/>
      <c r="C587" s="372"/>
      <c r="D587" s="246"/>
      <c r="E587" s="25"/>
      <c r="F587" s="25"/>
      <c r="G587" s="25"/>
      <c r="H587" s="25"/>
      <c r="I587" s="25"/>
      <c r="J587" s="25"/>
    </row>
    <row r="588" spans="1:10">
      <c r="A588" s="25" t="s">
        <v>396</v>
      </c>
      <c r="B588" s="260" t="s">
        <v>51</v>
      </c>
      <c r="C588" s="372" t="s">
        <v>51</v>
      </c>
      <c r="D588" s="246" t="s">
        <v>51</v>
      </c>
      <c r="E588" s="25"/>
      <c r="F588" s="25"/>
      <c r="G588" s="25"/>
      <c r="H588" s="25"/>
      <c r="I588" s="25"/>
      <c r="J588" s="25"/>
    </row>
    <row r="589" spans="1:10">
      <c r="A589" s="69" t="s">
        <v>397</v>
      </c>
      <c r="B589" s="260" t="s">
        <v>51</v>
      </c>
      <c r="C589" s="372" t="s">
        <v>51</v>
      </c>
      <c r="D589" s="246" t="s">
        <v>51</v>
      </c>
      <c r="E589" s="25"/>
      <c r="F589" s="25"/>
      <c r="G589" s="25"/>
      <c r="H589" s="25"/>
      <c r="I589" s="25"/>
      <c r="J589" s="25"/>
    </row>
    <row r="590" spans="1:10">
      <c r="A590" s="69" t="s">
        <v>398</v>
      </c>
      <c r="B590" s="260"/>
      <c r="C590" s="372"/>
      <c r="D590" s="246"/>
      <c r="E590" s="25"/>
      <c r="F590" s="25"/>
      <c r="G590" s="25"/>
      <c r="H590" s="25"/>
      <c r="I590" s="25"/>
      <c r="J590" s="25"/>
    </row>
    <row r="591" spans="1:10">
      <c r="A591" s="25" t="s">
        <v>399</v>
      </c>
      <c r="B591" s="332">
        <v>5748</v>
      </c>
      <c r="C591" s="372">
        <v>0</v>
      </c>
      <c r="D591" s="246">
        <f>IF(B591=" "," ",B591*C591)</f>
        <v>0</v>
      </c>
      <c r="E591" s="25"/>
      <c r="F591" s="25"/>
      <c r="G591" s="25"/>
      <c r="H591" s="25"/>
      <c r="I591" s="25"/>
      <c r="J591" s="25"/>
    </row>
    <row r="592" spans="1:10">
      <c r="A592" s="25"/>
      <c r="B592" s="260"/>
      <c r="C592" s="372"/>
      <c r="D592" s="246"/>
      <c r="E592" s="25"/>
      <c r="F592" s="25"/>
      <c r="G592" s="25"/>
      <c r="H592" s="25"/>
      <c r="I592" s="25"/>
      <c r="J592" s="25"/>
    </row>
    <row r="593" spans="1:10">
      <c r="A593" s="25" t="s">
        <v>400</v>
      </c>
      <c r="B593" s="257" t="s">
        <v>51</v>
      </c>
      <c r="C593" s="372" t="s">
        <v>51</v>
      </c>
      <c r="D593" s="246" t="s">
        <v>51</v>
      </c>
      <c r="E593" s="25"/>
      <c r="F593" s="25"/>
      <c r="G593" s="25"/>
      <c r="H593" s="25"/>
      <c r="I593" s="25"/>
      <c r="J593" s="25"/>
    </row>
    <row r="594" spans="1:10">
      <c r="A594" s="25" t="s">
        <v>401</v>
      </c>
      <c r="B594" s="257" t="s">
        <v>51</v>
      </c>
      <c r="C594" s="372" t="s">
        <v>51</v>
      </c>
      <c r="D594" s="246" t="s">
        <v>51</v>
      </c>
      <c r="E594" s="25"/>
      <c r="F594" s="25"/>
      <c r="G594" s="25"/>
      <c r="H594" s="25"/>
      <c r="I594" s="25"/>
      <c r="J594" s="25"/>
    </row>
    <row r="595" spans="1:10">
      <c r="A595" s="69" t="s">
        <v>402</v>
      </c>
      <c r="B595" s="257" t="s">
        <v>51</v>
      </c>
      <c r="C595" s="372" t="s">
        <v>51</v>
      </c>
      <c r="D595" s="246" t="s">
        <v>51</v>
      </c>
      <c r="E595" s="25"/>
      <c r="F595" s="25"/>
      <c r="G595" s="25"/>
      <c r="H595" s="25"/>
      <c r="I595" s="25"/>
      <c r="J595" s="25"/>
    </row>
    <row r="596" spans="1:10">
      <c r="A596" s="69" t="s">
        <v>403</v>
      </c>
      <c r="B596" s="257"/>
      <c r="C596" s="372"/>
      <c r="D596" s="246"/>
      <c r="E596" s="25"/>
      <c r="F596" s="25"/>
      <c r="G596" s="25"/>
      <c r="H596" s="25"/>
      <c r="I596" s="25"/>
      <c r="J596" s="25"/>
    </row>
    <row r="597" spans="1:10">
      <c r="A597" s="25" t="s">
        <v>404</v>
      </c>
      <c r="B597" s="15">
        <v>2455</v>
      </c>
      <c r="C597" s="372">
        <v>0</v>
      </c>
      <c r="D597" s="246">
        <f>IF(B597=" "," ",B597*C597)</f>
        <v>0</v>
      </c>
      <c r="E597" s="25"/>
      <c r="F597" s="25"/>
      <c r="G597" s="25"/>
      <c r="H597" s="25"/>
      <c r="I597" s="25"/>
      <c r="J597" s="25"/>
    </row>
    <row r="598" spans="1:10">
      <c r="A598" s="25"/>
      <c r="B598" s="260"/>
      <c r="C598" s="372"/>
      <c r="D598" s="246"/>
      <c r="E598" s="25"/>
      <c r="F598" s="25"/>
      <c r="G598" s="25"/>
      <c r="H598" s="25"/>
      <c r="I598" s="25"/>
      <c r="J598" s="25"/>
    </row>
    <row r="599" spans="1:10">
      <c r="A599" s="72" t="s">
        <v>405</v>
      </c>
      <c r="B599" s="257"/>
      <c r="C599" s="372"/>
      <c r="D599" s="246"/>
      <c r="E599" s="25"/>
      <c r="F599" s="25"/>
      <c r="G599" s="25"/>
      <c r="H599" s="25"/>
      <c r="I599" s="25"/>
      <c r="J599" s="25"/>
    </row>
    <row r="600" spans="1:10">
      <c r="A600" s="69" t="s">
        <v>406</v>
      </c>
      <c r="B600" s="257"/>
      <c r="C600" s="372"/>
      <c r="D600" s="246"/>
      <c r="E600" s="25"/>
      <c r="F600" s="25"/>
      <c r="G600" s="25"/>
      <c r="H600" s="25"/>
      <c r="I600" s="25"/>
      <c r="J600" s="25"/>
    </row>
    <row r="601" spans="1:10" ht="14.25">
      <c r="A601" s="69" t="s">
        <v>407</v>
      </c>
      <c r="B601" s="257"/>
      <c r="C601" s="372"/>
      <c r="D601" s="246"/>
      <c r="E601" s="25"/>
      <c r="F601" s="25"/>
      <c r="G601" s="25"/>
      <c r="H601" s="25"/>
      <c r="I601" s="25"/>
      <c r="J601" s="25"/>
    </row>
    <row r="602" spans="1:10">
      <c r="A602" s="25" t="s">
        <v>118</v>
      </c>
      <c r="B602" s="15">
        <v>13</v>
      </c>
      <c r="C602" s="372">
        <v>0</v>
      </c>
      <c r="D602" s="246">
        <f>IF(B602=" "," ",B602*C602)</f>
        <v>0</v>
      </c>
      <c r="E602" s="25"/>
      <c r="F602" s="25"/>
      <c r="G602" s="25"/>
      <c r="H602" s="25"/>
      <c r="I602" s="25"/>
      <c r="J602" s="25"/>
    </row>
    <row r="603" spans="1:10">
      <c r="A603" s="25"/>
      <c r="B603" s="257"/>
      <c r="C603" s="372"/>
      <c r="D603" s="246"/>
      <c r="E603" s="25"/>
      <c r="F603" s="25"/>
      <c r="G603" s="25"/>
      <c r="H603" s="25"/>
      <c r="I603" s="25"/>
      <c r="J603" s="25"/>
    </row>
    <row r="604" spans="1:10">
      <c r="A604" s="25" t="s">
        <v>408</v>
      </c>
      <c r="B604" s="257" t="s">
        <v>51</v>
      </c>
      <c r="C604" s="372" t="s">
        <v>51</v>
      </c>
      <c r="D604" s="246" t="s">
        <v>51</v>
      </c>
      <c r="E604" s="25"/>
      <c r="F604" s="25"/>
      <c r="G604" s="25"/>
      <c r="H604" s="25"/>
      <c r="I604" s="25"/>
      <c r="J604" s="25"/>
    </row>
    <row r="605" spans="1:10">
      <c r="A605" s="69" t="s">
        <v>409</v>
      </c>
      <c r="B605" s="257" t="s">
        <v>51</v>
      </c>
      <c r="C605" s="372" t="s">
        <v>51</v>
      </c>
      <c r="D605" s="246" t="s">
        <v>51</v>
      </c>
      <c r="E605" s="25"/>
      <c r="F605" s="25"/>
      <c r="G605" s="25"/>
      <c r="H605" s="25"/>
      <c r="I605" s="25"/>
      <c r="J605" s="25"/>
    </row>
    <row r="606" spans="1:10" ht="14.25">
      <c r="A606" s="69" t="s">
        <v>410</v>
      </c>
      <c r="B606" s="257"/>
      <c r="C606" s="372"/>
      <c r="D606" s="246"/>
      <c r="E606" s="25"/>
      <c r="F606" s="25"/>
      <c r="G606" s="25"/>
      <c r="H606" s="25"/>
      <c r="I606" s="25"/>
      <c r="J606" s="25"/>
    </row>
    <row r="607" spans="1:10">
      <c r="A607" s="25" t="s">
        <v>118</v>
      </c>
      <c r="B607" s="15">
        <v>54</v>
      </c>
      <c r="C607" s="372">
        <v>0</v>
      </c>
      <c r="D607" s="246">
        <f>IF(B607=" "," ",B607*C607)</f>
        <v>0</v>
      </c>
      <c r="E607" s="25"/>
      <c r="F607" s="25"/>
      <c r="G607" s="25"/>
      <c r="H607" s="25"/>
      <c r="I607" s="25"/>
      <c r="J607" s="25"/>
    </row>
    <row r="608" spans="1:10">
      <c r="A608" s="25"/>
      <c r="B608" s="15"/>
      <c r="C608" s="372"/>
      <c r="D608" s="246"/>
      <c r="E608" s="25"/>
      <c r="F608" s="25"/>
      <c r="G608" s="25"/>
      <c r="H608" s="25"/>
      <c r="I608" s="25"/>
      <c r="J608" s="25"/>
    </row>
    <row r="609" spans="1:10">
      <c r="A609" s="25" t="s">
        <v>411</v>
      </c>
      <c r="B609" s="257" t="s">
        <v>51</v>
      </c>
      <c r="C609" s="372" t="s">
        <v>51</v>
      </c>
      <c r="D609" s="246" t="s">
        <v>51</v>
      </c>
      <c r="E609" s="25"/>
      <c r="F609" s="25"/>
      <c r="G609" s="25"/>
      <c r="H609" s="25"/>
      <c r="I609" s="25"/>
      <c r="J609" s="25"/>
    </row>
    <row r="610" spans="1:10">
      <c r="A610" s="69" t="s">
        <v>412</v>
      </c>
      <c r="B610" s="257" t="s">
        <v>51</v>
      </c>
      <c r="C610" s="372" t="s">
        <v>51</v>
      </c>
      <c r="D610" s="246" t="s">
        <v>51</v>
      </c>
      <c r="E610" s="25"/>
      <c r="F610" s="25"/>
      <c r="G610" s="25"/>
      <c r="H610" s="25"/>
      <c r="I610" s="25"/>
      <c r="J610" s="25"/>
    </row>
    <row r="611" spans="1:10" ht="14.25">
      <c r="A611" s="69" t="s">
        <v>410</v>
      </c>
      <c r="B611" s="257"/>
      <c r="C611" s="372"/>
      <c r="D611" s="246"/>
      <c r="E611" s="25"/>
      <c r="F611" s="25"/>
      <c r="G611" s="25"/>
      <c r="H611" s="25"/>
      <c r="I611" s="25"/>
      <c r="J611" s="25"/>
    </row>
    <row r="612" spans="1:10">
      <c r="A612" s="25" t="s">
        <v>118</v>
      </c>
      <c r="B612" s="15">
        <v>45.7</v>
      </c>
      <c r="C612" s="372">
        <v>0</v>
      </c>
      <c r="D612" s="246">
        <f>IF(B612=" "," ",B612*C612)</f>
        <v>0</v>
      </c>
      <c r="E612" s="25"/>
      <c r="F612" s="25"/>
      <c r="G612" s="25"/>
      <c r="H612" s="25"/>
      <c r="I612" s="25"/>
      <c r="J612" s="25"/>
    </row>
    <row r="613" spans="1:10">
      <c r="A613" s="25" t="s">
        <v>51</v>
      </c>
      <c r="B613" s="257" t="s">
        <v>51</v>
      </c>
      <c r="C613" s="372" t="s">
        <v>51</v>
      </c>
      <c r="D613" s="246" t="s">
        <v>51</v>
      </c>
      <c r="E613" s="25"/>
      <c r="F613" s="25"/>
      <c r="G613" s="25"/>
      <c r="H613" s="25"/>
      <c r="I613" s="25"/>
      <c r="J613" s="25"/>
    </row>
    <row r="614" spans="1:10">
      <c r="A614" s="72" t="s">
        <v>413</v>
      </c>
      <c r="B614" s="257" t="s">
        <v>51</v>
      </c>
      <c r="C614" s="372" t="s">
        <v>51</v>
      </c>
      <c r="D614" s="246" t="s">
        <v>51</v>
      </c>
      <c r="E614" s="25"/>
      <c r="F614" s="25"/>
      <c r="G614" s="25"/>
      <c r="H614" s="25"/>
      <c r="I614" s="25"/>
      <c r="J614" s="25"/>
    </row>
    <row r="615" spans="1:10">
      <c r="A615" s="69" t="s">
        <v>414</v>
      </c>
      <c r="B615" s="257" t="s">
        <v>51</v>
      </c>
      <c r="C615" s="372" t="s">
        <v>51</v>
      </c>
      <c r="D615" s="246" t="s">
        <v>51</v>
      </c>
      <c r="E615" s="25"/>
      <c r="F615" s="25"/>
      <c r="G615" s="25"/>
      <c r="H615" s="25"/>
      <c r="I615" s="25"/>
      <c r="J615" s="25"/>
    </row>
    <row r="616" spans="1:10">
      <c r="A616" s="69" t="s">
        <v>415</v>
      </c>
      <c r="B616" s="257"/>
      <c r="C616" s="372"/>
      <c r="D616" s="246"/>
      <c r="E616" s="25"/>
      <c r="F616" s="25"/>
      <c r="G616" s="25"/>
      <c r="H616" s="25"/>
      <c r="I616" s="25"/>
      <c r="J616" s="25"/>
    </row>
    <row r="617" spans="1:10">
      <c r="A617" s="25" t="s">
        <v>118</v>
      </c>
      <c r="B617" s="15">
        <v>54</v>
      </c>
      <c r="C617" s="372">
        <v>0</v>
      </c>
      <c r="D617" s="246">
        <f>IF(B617=" "," ",B617*C617)</f>
        <v>0</v>
      </c>
      <c r="E617" s="25"/>
      <c r="F617" s="25"/>
      <c r="G617" s="25"/>
      <c r="H617" s="25"/>
      <c r="I617" s="25"/>
      <c r="J617" s="25"/>
    </row>
    <row r="618" spans="1:10">
      <c r="A618" s="25"/>
      <c r="B618" s="257"/>
      <c r="C618" s="372"/>
      <c r="D618" s="246"/>
      <c r="E618" s="25"/>
      <c r="F618" s="25"/>
      <c r="G618" s="25"/>
      <c r="H618" s="25"/>
      <c r="I618" s="25"/>
      <c r="J618" s="25"/>
    </row>
    <row r="619" spans="1:10">
      <c r="A619" s="72" t="s">
        <v>416</v>
      </c>
      <c r="B619" s="257" t="s">
        <v>51</v>
      </c>
      <c r="C619" s="372" t="s">
        <v>51</v>
      </c>
      <c r="D619" s="246" t="s">
        <v>51</v>
      </c>
      <c r="E619" s="25"/>
      <c r="F619" s="25"/>
      <c r="G619" s="25"/>
      <c r="H619" s="25"/>
      <c r="I619" s="25"/>
      <c r="J619" s="25"/>
    </row>
    <row r="620" spans="1:10">
      <c r="A620" s="69" t="s">
        <v>414</v>
      </c>
      <c r="B620" s="257" t="s">
        <v>51</v>
      </c>
      <c r="C620" s="372" t="s">
        <v>51</v>
      </c>
      <c r="D620" s="246" t="s">
        <v>51</v>
      </c>
      <c r="E620" s="25"/>
      <c r="F620" s="25"/>
      <c r="G620" s="25"/>
      <c r="H620" s="25"/>
      <c r="I620" s="25"/>
      <c r="J620" s="25"/>
    </row>
    <row r="621" spans="1:10">
      <c r="A621" s="69" t="s">
        <v>417</v>
      </c>
      <c r="B621" s="257"/>
      <c r="C621" s="372"/>
      <c r="D621" s="246"/>
      <c r="E621" s="25"/>
      <c r="F621" s="25"/>
      <c r="G621" s="25"/>
      <c r="H621" s="25"/>
      <c r="I621" s="25"/>
      <c r="J621" s="25"/>
    </row>
    <row r="622" spans="1:10">
      <c r="A622" s="25" t="s">
        <v>118</v>
      </c>
      <c r="B622" s="15">
        <v>54</v>
      </c>
      <c r="C622" s="372">
        <v>0</v>
      </c>
      <c r="D622" s="246">
        <f>IF(B622=" "," ",B622*C622)</f>
        <v>0</v>
      </c>
      <c r="E622" s="25"/>
      <c r="F622" s="25"/>
      <c r="G622" s="25"/>
      <c r="H622" s="25"/>
      <c r="I622" s="25"/>
      <c r="J622" s="25"/>
    </row>
    <row r="623" spans="1:10">
      <c r="A623" s="25"/>
      <c r="B623" s="15"/>
      <c r="C623" s="372"/>
      <c r="D623" s="246"/>
      <c r="E623" s="25"/>
      <c r="F623" s="25"/>
      <c r="G623" s="25"/>
      <c r="H623" s="25"/>
      <c r="I623" s="25"/>
      <c r="J623" s="25"/>
    </row>
    <row r="624" spans="1:10">
      <c r="A624" s="72" t="s">
        <v>418</v>
      </c>
      <c r="B624" s="257" t="s">
        <v>51</v>
      </c>
      <c r="C624" s="372" t="s">
        <v>51</v>
      </c>
      <c r="D624" s="246" t="s">
        <v>51</v>
      </c>
      <c r="E624" s="25"/>
      <c r="F624" s="25"/>
      <c r="G624" s="25"/>
      <c r="H624" s="25"/>
      <c r="I624" s="25"/>
      <c r="J624" s="25"/>
    </row>
    <row r="625" spans="1:10">
      <c r="A625" s="69" t="s">
        <v>419</v>
      </c>
      <c r="B625" s="257" t="s">
        <v>51</v>
      </c>
      <c r="C625" s="372" t="s">
        <v>51</v>
      </c>
      <c r="D625" s="246" t="s">
        <v>51</v>
      </c>
      <c r="E625" s="25"/>
      <c r="F625" s="25"/>
      <c r="G625" s="25"/>
      <c r="H625" s="25"/>
      <c r="I625" s="25"/>
      <c r="J625" s="25"/>
    </row>
    <row r="626" spans="1:10">
      <c r="A626" s="69" t="s">
        <v>420</v>
      </c>
      <c r="B626" s="257"/>
      <c r="C626" s="372"/>
      <c r="D626" s="246"/>
      <c r="E626" s="25"/>
      <c r="F626" s="25"/>
      <c r="G626" s="25"/>
      <c r="H626" s="25"/>
      <c r="I626" s="25"/>
      <c r="J626" s="25"/>
    </row>
    <row r="627" spans="1:10">
      <c r="A627" s="25" t="s">
        <v>118</v>
      </c>
      <c r="B627" s="15">
        <v>45.7</v>
      </c>
      <c r="C627" s="372">
        <v>0</v>
      </c>
      <c r="D627" s="246">
        <f>IF(B627=" "," ",B627*C627)</f>
        <v>0</v>
      </c>
      <c r="E627" s="25"/>
      <c r="F627" s="25"/>
      <c r="G627" s="25"/>
      <c r="H627" s="25"/>
      <c r="I627" s="25"/>
      <c r="J627" s="25"/>
    </row>
    <row r="628" spans="1:10">
      <c r="A628" s="25"/>
      <c r="B628" s="15"/>
      <c r="C628" s="372"/>
      <c r="D628" s="246"/>
      <c r="E628" s="25"/>
      <c r="F628" s="25"/>
      <c r="G628" s="25"/>
      <c r="H628" s="25"/>
      <c r="I628" s="25"/>
      <c r="J628" s="25"/>
    </row>
    <row r="629" spans="1:10">
      <c r="A629" s="72" t="s">
        <v>421</v>
      </c>
      <c r="B629" s="257" t="s">
        <v>51</v>
      </c>
      <c r="C629" s="372" t="s">
        <v>51</v>
      </c>
      <c r="D629" s="246" t="s">
        <v>51</v>
      </c>
      <c r="E629" s="25"/>
      <c r="F629" s="25"/>
      <c r="G629" s="25"/>
      <c r="H629" s="25"/>
      <c r="I629" s="25"/>
      <c r="J629" s="25"/>
    </row>
    <row r="630" spans="1:10">
      <c r="A630" s="69" t="s">
        <v>419</v>
      </c>
      <c r="B630" s="257" t="s">
        <v>51</v>
      </c>
      <c r="C630" s="372" t="s">
        <v>51</v>
      </c>
      <c r="D630" s="246" t="s">
        <v>51</v>
      </c>
      <c r="E630" s="25"/>
      <c r="F630" s="25"/>
      <c r="G630" s="25"/>
      <c r="H630" s="25"/>
      <c r="I630" s="25"/>
      <c r="J630" s="25"/>
    </row>
    <row r="631" spans="1:10">
      <c r="A631" s="69" t="s">
        <v>422</v>
      </c>
      <c r="B631" s="257"/>
      <c r="C631" s="372"/>
      <c r="D631" s="246"/>
      <c r="E631" s="25"/>
      <c r="F631" s="25"/>
      <c r="G631" s="25"/>
      <c r="H631" s="25"/>
      <c r="I631" s="25"/>
      <c r="J631" s="25"/>
    </row>
    <row r="632" spans="1:10">
      <c r="A632" s="25" t="s">
        <v>118</v>
      </c>
      <c r="B632" s="15">
        <v>45.7</v>
      </c>
      <c r="C632" s="372">
        <v>0</v>
      </c>
      <c r="D632" s="246">
        <f>IF(B632=" "," ",B632*C632)</f>
        <v>0</v>
      </c>
      <c r="E632" s="25"/>
      <c r="F632" s="25"/>
      <c r="G632" s="25"/>
      <c r="H632" s="25"/>
      <c r="I632" s="25"/>
      <c r="J632" s="25"/>
    </row>
    <row r="633" spans="1:10">
      <c r="A633" s="25"/>
      <c r="B633" s="15"/>
      <c r="C633" s="372"/>
      <c r="D633" s="246"/>
      <c r="E633" s="25"/>
      <c r="F633" s="25"/>
      <c r="G633" s="25"/>
      <c r="H633" s="25"/>
      <c r="I633" s="25"/>
      <c r="J633" s="25"/>
    </row>
    <row r="634" spans="1:10">
      <c r="A634" s="72" t="s">
        <v>423</v>
      </c>
      <c r="B634" s="257" t="s">
        <v>51</v>
      </c>
      <c r="C634" s="372" t="s">
        <v>51</v>
      </c>
      <c r="D634" s="246" t="s">
        <v>51</v>
      </c>
      <c r="E634" s="25"/>
      <c r="F634" s="25"/>
      <c r="G634" s="25"/>
      <c r="H634" s="25"/>
      <c r="I634" s="25"/>
      <c r="J634" s="25"/>
    </row>
    <row r="635" spans="1:10">
      <c r="A635" s="69" t="s">
        <v>419</v>
      </c>
      <c r="B635" s="257" t="s">
        <v>51</v>
      </c>
      <c r="C635" s="372" t="s">
        <v>51</v>
      </c>
      <c r="D635" s="246" t="s">
        <v>51</v>
      </c>
      <c r="E635" s="25"/>
      <c r="F635" s="25"/>
      <c r="G635" s="25"/>
      <c r="H635" s="25"/>
      <c r="I635" s="25"/>
      <c r="J635" s="25"/>
    </row>
    <row r="636" spans="1:10">
      <c r="A636" s="69" t="s">
        <v>424</v>
      </c>
      <c r="B636" s="257"/>
      <c r="C636" s="372"/>
      <c r="D636" s="246"/>
      <c r="E636" s="25"/>
      <c r="F636" s="25"/>
      <c r="G636" s="25"/>
      <c r="H636" s="25"/>
      <c r="I636" s="25"/>
      <c r="J636" s="25"/>
    </row>
    <row r="637" spans="1:10">
      <c r="A637" s="25" t="s">
        <v>118</v>
      </c>
      <c r="B637" s="15">
        <v>45.7</v>
      </c>
      <c r="C637" s="372">
        <v>0</v>
      </c>
      <c r="D637" s="246">
        <f>IF(B637=" "," ",B637*C637)</f>
        <v>0</v>
      </c>
      <c r="E637" s="25"/>
      <c r="F637" s="25"/>
      <c r="G637" s="25"/>
      <c r="H637" s="25"/>
      <c r="I637" s="25"/>
      <c r="J637" s="25"/>
    </row>
    <row r="638" spans="1:10">
      <c r="A638" s="25"/>
      <c r="B638" s="15"/>
      <c r="C638" s="372"/>
      <c r="D638" s="246"/>
      <c r="E638" s="25"/>
      <c r="F638" s="25"/>
      <c r="G638" s="25"/>
      <c r="H638" s="25"/>
      <c r="I638" s="25"/>
      <c r="J638" s="25"/>
    </row>
    <row r="639" spans="1:10">
      <c r="A639" s="72" t="s">
        <v>425</v>
      </c>
      <c r="B639" s="73"/>
      <c r="C639" s="372" t="s">
        <v>51</v>
      </c>
      <c r="D639" s="246"/>
      <c r="E639" s="25"/>
      <c r="F639" s="25"/>
      <c r="G639" s="25"/>
      <c r="H639" s="25"/>
      <c r="I639" s="25"/>
      <c r="J639" s="25"/>
    </row>
    <row r="640" spans="1:10" ht="51">
      <c r="A640" s="69" t="s">
        <v>426</v>
      </c>
      <c r="B640" s="73"/>
      <c r="C640" s="372" t="s">
        <v>51</v>
      </c>
      <c r="D640" s="246"/>
      <c r="E640" s="25"/>
      <c r="F640" s="25"/>
      <c r="G640" s="25"/>
      <c r="H640" s="25"/>
      <c r="I640" s="25"/>
      <c r="J640" s="25"/>
    </row>
    <row r="641" spans="1:10">
      <c r="A641" s="25" t="s">
        <v>427</v>
      </c>
      <c r="B641" s="73">
        <v>125</v>
      </c>
      <c r="C641" s="372">
        <v>0</v>
      </c>
      <c r="D641" s="246">
        <f>IF(B641=" "," ",B641*C641)</f>
        <v>0</v>
      </c>
      <c r="E641" s="25"/>
      <c r="F641" s="25"/>
      <c r="G641" s="25"/>
      <c r="H641" s="25"/>
      <c r="I641" s="25"/>
      <c r="J641" s="25"/>
    </row>
    <row r="642" spans="1:10">
      <c r="A642" s="25"/>
      <c r="B642" s="15"/>
      <c r="C642" s="372"/>
      <c r="D642" s="246"/>
      <c r="E642" s="25"/>
      <c r="F642" s="25"/>
      <c r="G642" s="25"/>
      <c r="H642" s="25"/>
      <c r="I642" s="25"/>
      <c r="J642" s="25"/>
    </row>
    <row r="643" spans="1:10">
      <c r="A643" s="72" t="s">
        <v>428</v>
      </c>
      <c r="B643" s="73"/>
      <c r="C643" s="372" t="s">
        <v>51</v>
      </c>
      <c r="D643" s="246"/>
      <c r="E643" s="25"/>
      <c r="F643" s="25"/>
      <c r="G643" s="25"/>
      <c r="H643" s="25"/>
      <c r="I643" s="25"/>
      <c r="J643" s="25"/>
    </row>
    <row r="644" spans="1:10" ht="38.25">
      <c r="A644" s="69" t="s">
        <v>429</v>
      </c>
      <c r="B644" s="73"/>
      <c r="C644" s="372" t="s">
        <v>51</v>
      </c>
      <c r="D644" s="246"/>
      <c r="E644" s="25"/>
      <c r="F644" s="25"/>
      <c r="G644" s="25"/>
      <c r="H644" s="25"/>
      <c r="I644" s="25"/>
      <c r="J644" s="25"/>
    </row>
    <row r="645" spans="1:10">
      <c r="A645" s="25" t="s">
        <v>427</v>
      </c>
      <c r="B645" s="73">
        <v>1151</v>
      </c>
      <c r="C645" s="372">
        <v>0</v>
      </c>
      <c r="D645" s="246">
        <f>IF(B645=" "," ",B645*C645)</f>
        <v>0</v>
      </c>
      <c r="E645" s="25"/>
      <c r="F645" s="25"/>
      <c r="G645" s="25"/>
      <c r="H645" s="25"/>
      <c r="I645" s="25"/>
      <c r="J645" s="25"/>
    </row>
    <row r="646" spans="1:10">
      <c r="A646" s="25"/>
      <c r="B646" s="15"/>
      <c r="C646" s="372"/>
      <c r="D646" s="246"/>
      <c r="E646" s="25"/>
      <c r="F646" s="25"/>
      <c r="G646" s="25"/>
      <c r="H646" s="25"/>
      <c r="I646" s="25"/>
      <c r="J646" s="25"/>
    </row>
    <row r="647" spans="1:10">
      <c r="A647" s="72" t="s">
        <v>430</v>
      </c>
      <c r="B647" s="15"/>
      <c r="C647" s="372"/>
      <c r="D647" s="246"/>
      <c r="E647" s="25"/>
      <c r="F647" s="25"/>
      <c r="G647" s="25"/>
      <c r="H647" s="25"/>
      <c r="I647" s="25"/>
      <c r="J647" s="25"/>
    </row>
    <row r="648" spans="1:10">
      <c r="A648" s="85" t="s">
        <v>431</v>
      </c>
      <c r="B648" s="362"/>
      <c r="C648" s="372"/>
      <c r="D648" s="246"/>
      <c r="E648" s="25"/>
      <c r="F648" s="25"/>
      <c r="G648" s="25"/>
      <c r="H648" s="25"/>
      <c r="I648" s="25"/>
      <c r="J648" s="25"/>
    </row>
    <row r="649" spans="1:10">
      <c r="A649" s="25" t="s">
        <v>432</v>
      </c>
      <c r="B649" s="362">
        <v>552</v>
      </c>
      <c r="C649" s="372">
        <v>0</v>
      </c>
      <c r="D649" s="246">
        <f>IF(B649=" "," ",B649*C649)</f>
        <v>0</v>
      </c>
      <c r="E649" s="25"/>
      <c r="F649" s="25"/>
      <c r="G649" s="25"/>
      <c r="H649" s="25"/>
      <c r="I649" s="25"/>
      <c r="J649" s="25"/>
    </row>
    <row r="650" spans="1:10">
      <c r="A650" s="25"/>
      <c r="B650" s="15"/>
      <c r="C650" s="372"/>
      <c r="D650" s="246"/>
      <c r="E650" s="25"/>
      <c r="F650" s="25"/>
      <c r="G650" s="25"/>
      <c r="H650" s="25"/>
      <c r="I650" s="25"/>
      <c r="J650" s="25"/>
    </row>
    <row r="651" spans="1:10">
      <c r="A651" s="72" t="s">
        <v>433</v>
      </c>
      <c r="B651" s="15"/>
      <c r="C651" s="372"/>
      <c r="D651" s="246"/>
      <c r="E651" s="25"/>
      <c r="F651" s="25"/>
      <c r="G651" s="25"/>
      <c r="H651" s="25"/>
      <c r="I651" s="25"/>
      <c r="J651" s="25"/>
    </row>
    <row r="652" spans="1:10" ht="25.5">
      <c r="A652" s="69" t="s">
        <v>434</v>
      </c>
      <c r="B652" s="15" t="s">
        <v>51</v>
      </c>
      <c r="C652" s="372" t="s">
        <v>51</v>
      </c>
      <c r="D652" s="246" t="str">
        <f>IF(B652=" "," ",B652*C652)</f>
        <v xml:space="preserve"> </v>
      </c>
      <c r="E652" s="25"/>
      <c r="F652" s="25"/>
      <c r="G652" s="25"/>
      <c r="H652" s="25"/>
      <c r="I652" s="25"/>
      <c r="J652" s="25"/>
    </row>
    <row r="653" spans="1:10">
      <c r="A653" s="25" t="s">
        <v>435</v>
      </c>
      <c r="B653" s="15">
        <v>145</v>
      </c>
      <c r="C653" s="372">
        <v>0</v>
      </c>
      <c r="D653" s="246">
        <f>IF(B653=" "," ",B653*C653)</f>
        <v>0</v>
      </c>
      <c r="E653" s="25"/>
      <c r="F653" s="25"/>
      <c r="G653" s="25"/>
      <c r="H653" s="25"/>
      <c r="I653" s="25"/>
      <c r="J653" s="25"/>
    </row>
    <row r="654" spans="1:10">
      <c r="A654" s="25"/>
      <c r="B654" s="15"/>
      <c r="C654" s="372"/>
      <c r="D654" s="246"/>
      <c r="E654" s="25"/>
      <c r="F654" s="25"/>
      <c r="G654" s="25"/>
      <c r="H654" s="25"/>
      <c r="I654" s="25"/>
      <c r="J654" s="25"/>
    </row>
    <row r="655" spans="1:10">
      <c r="A655" s="72" t="s">
        <v>436</v>
      </c>
      <c r="B655" s="15"/>
      <c r="C655" s="372"/>
      <c r="D655" s="246"/>
      <c r="E655" s="25"/>
      <c r="F655" s="25"/>
      <c r="G655" s="25"/>
      <c r="H655" s="25"/>
      <c r="I655" s="25"/>
      <c r="J655" s="25"/>
    </row>
    <row r="656" spans="1:10">
      <c r="A656" s="69" t="s">
        <v>437</v>
      </c>
      <c r="B656" s="15" t="s">
        <v>51</v>
      </c>
      <c r="C656" s="372" t="s">
        <v>51</v>
      </c>
      <c r="D656" s="246" t="str">
        <f>IF(B656=" "," ",B656*C656)</f>
        <v xml:space="preserve"> </v>
      </c>
      <c r="E656" s="25"/>
      <c r="F656" s="25"/>
      <c r="G656" s="25"/>
      <c r="H656" s="25"/>
      <c r="I656" s="25"/>
      <c r="J656" s="25"/>
    </row>
    <row r="657" spans="1:10">
      <c r="A657" s="25" t="s">
        <v>435</v>
      </c>
      <c r="B657" s="15">
        <v>5</v>
      </c>
      <c r="C657" s="372">
        <v>0</v>
      </c>
      <c r="D657" s="246">
        <f>IF(B657=" "," ",B657*C657)</f>
        <v>0</v>
      </c>
      <c r="E657" s="25"/>
      <c r="F657" s="25"/>
      <c r="G657" s="25"/>
      <c r="H657" s="25"/>
      <c r="I657" s="25"/>
      <c r="J657" s="25"/>
    </row>
    <row r="658" spans="1:10">
      <c r="A658" s="25"/>
      <c r="B658" s="15"/>
      <c r="C658" s="372"/>
      <c r="D658" s="246"/>
      <c r="E658" s="25"/>
      <c r="F658" s="25"/>
      <c r="G658" s="25"/>
      <c r="H658" s="25"/>
      <c r="I658" s="25"/>
      <c r="J658" s="25"/>
    </row>
    <row r="659" spans="1:10">
      <c r="A659" s="25" t="s">
        <v>438</v>
      </c>
      <c r="B659" s="257" t="s">
        <v>51</v>
      </c>
      <c r="C659" s="372" t="s">
        <v>51</v>
      </c>
      <c r="D659" s="246" t="str">
        <f>IF(B659=" "," ",B659*C659)</f>
        <v xml:space="preserve"> </v>
      </c>
      <c r="E659" s="25"/>
      <c r="F659" s="25"/>
      <c r="G659" s="25"/>
      <c r="H659" s="25"/>
      <c r="I659" s="25"/>
      <c r="J659" s="25"/>
    </row>
    <row r="660" spans="1:10">
      <c r="A660" s="25" t="s">
        <v>439</v>
      </c>
      <c r="B660" s="257" t="s">
        <v>51</v>
      </c>
      <c r="C660" s="372" t="s">
        <v>51</v>
      </c>
      <c r="D660" s="246" t="str">
        <f>IF(B660=" "," ",B660*C660)</f>
        <v xml:space="preserve"> </v>
      </c>
      <c r="E660" s="25"/>
      <c r="F660" s="25"/>
      <c r="G660" s="25"/>
      <c r="H660" s="25"/>
      <c r="I660" s="25"/>
      <c r="J660" s="25"/>
    </row>
    <row r="661" spans="1:10">
      <c r="A661" s="25" t="s">
        <v>440</v>
      </c>
      <c r="B661" s="15">
        <v>200</v>
      </c>
      <c r="C661" s="372">
        <v>0</v>
      </c>
      <c r="D661" s="246">
        <f>IF(B661=" "," ",B661*C661)</f>
        <v>0</v>
      </c>
      <c r="E661" s="25"/>
      <c r="F661" s="25"/>
      <c r="G661" s="25"/>
      <c r="H661" s="25"/>
      <c r="I661" s="25"/>
      <c r="J661" s="25"/>
    </row>
    <row r="662" spans="1:10">
      <c r="A662" s="25"/>
      <c r="B662" s="15"/>
      <c r="C662" s="372"/>
      <c r="D662" s="246"/>
      <c r="E662" s="25"/>
      <c r="F662" s="25"/>
      <c r="G662" s="25"/>
      <c r="H662" s="25"/>
      <c r="I662" s="25"/>
      <c r="J662" s="25"/>
    </row>
    <row r="663" spans="1:10">
      <c r="A663" s="72" t="s">
        <v>441</v>
      </c>
      <c r="B663" s="15"/>
      <c r="C663" s="372"/>
      <c r="D663" s="246"/>
      <c r="E663" s="25"/>
      <c r="F663" s="25"/>
      <c r="G663" s="25"/>
      <c r="H663" s="25"/>
      <c r="I663" s="25"/>
      <c r="J663" s="25"/>
    </row>
    <row r="664" spans="1:10">
      <c r="A664" s="69" t="s">
        <v>442</v>
      </c>
      <c r="B664" s="15"/>
      <c r="C664" s="372"/>
      <c r="D664" s="246"/>
      <c r="E664" s="25"/>
      <c r="F664" s="25"/>
      <c r="G664" s="25"/>
      <c r="H664" s="25"/>
      <c r="I664" s="25"/>
      <c r="J664" s="25"/>
    </row>
    <row r="665" spans="1:10">
      <c r="A665" s="25" t="s">
        <v>443</v>
      </c>
      <c r="B665" s="15">
        <v>10</v>
      </c>
      <c r="C665" s="372">
        <v>0</v>
      </c>
      <c r="D665" s="246">
        <f>IF(B665=" "," ",B665*C665)</f>
        <v>0</v>
      </c>
      <c r="E665" s="25"/>
      <c r="F665" s="25"/>
      <c r="G665" s="25"/>
      <c r="H665" s="25"/>
      <c r="I665" s="25"/>
      <c r="J665" s="25"/>
    </row>
    <row r="666" spans="1:10">
      <c r="A666" s="25"/>
      <c r="B666" s="15"/>
      <c r="C666" s="372"/>
      <c r="D666" s="246"/>
      <c r="E666" s="25"/>
      <c r="F666" s="25"/>
      <c r="G666" s="25"/>
      <c r="H666" s="25"/>
      <c r="I666" s="25"/>
      <c r="J666" s="25"/>
    </row>
    <row r="667" spans="1:10">
      <c r="A667" s="72" t="s">
        <v>444</v>
      </c>
      <c r="B667" s="15"/>
      <c r="C667" s="372"/>
      <c r="D667" s="246"/>
      <c r="E667" s="25"/>
      <c r="F667" s="25"/>
      <c r="G667" s="25"/>
      <c r="H667" s="25"/>
      <c r="I667" s="25"/>
      <c r="J667" s="25"/>
    </row>
    <row r="668" spans="1:10">
      <c r="A668" s="69" t="s">
        <v>445</v>
      </c>
      <c r="B668" s="15"/>
      <c r="C668" s="372"/>
      <c r="D668" s="246"/>
      <c r="E668" s="25"/>
      <c r="F668" s="25"/>
      <c r="G668" s="25"/>
      <c r="H668" s="25"/>
      <c r="I668" s="25"/>
      <c r="J668" s="25"/>
    </row>
    <row r="669" spans="1:10">
      <c r="A669" s="25" t="s">
        <v>443</v>
      </c>
      <c r="B669" s="15">
        <v>10</v>
      </c>
      <c r="C669" s="372">
        <v>0</v>
      </c>
      <c r="D669" s="246">
        <f>IF(B669=" "," ",B669*C669)</f>
        <v>0</v>
      </c>
      <c r="E669" s="25"/>
      <c r="F669" s="25"/>
      <c r="G669" s="25"/>
      <c r="H669" s="25"/>
      <c r="I669" s="25"/>
      <c r="J669" s="25"/>
    </row>
    <row r="670" spans="1:10">
      <c r="A670" s="25"/>
      <c r="B670" s="15"/>
      <c r="C670" s="372"/>
      <c r="D670" s="246"/>
      <c r="E670" s="25"/>
      <c r="F670" s="25"/>
      <c r="G670" s="25"/>
      <c r="H670" s="25"/>
      <c r="I670" s="25"/>
      <c r="J670" s="25"/>
    </row>
    <row r="671" spans="1:10">
      <c r="A671" s="72" t="s">
        <v>446</v>
      </c>
      <c r="B671" s="15"/>
      <c r="C671" s="372"/>
      <c r="D671" s="246"/>
      <c r="E671" s="25"/>
      <c r="F671" s="25"/>
      <c r="G671" s="25"/>
      <c r="H671" s="25"/>
      <c r="I671" s="25"/>
      <c r="J671" s="25"/>
    </row>
    <row r="672" spans="1:10" ht="25.5">
      <c r="A672" s="69" t="s">
        <v>447</v>
      </c>
      <c r="B672" s="15"/>
      <c r="C672" s="372"/>
      <c r="D672" s="246"/>
      <c r="E672" s="25"/>
      <c r="F672" s="25"/>
      <c r="G672" s="25"/>
      <c r="H672" s="25"/>
      <c r="I672" s="25"/>
      <c r="J672" s="25"/>
    </row>
    <row r="673" spans="1:10">
      <c r="A673" s="25" t="s">
        <v>443</v>
      </c>
      <c r="B673" s="15">
        <v>18</v>
      </c>
      <c r="C673" s="372">
        <v>0</v>
      </c>
      <c r="D673" s="246">
        <f>IF(B673=" "," ",B673*C673)</f>
        <v>0</v>
      </c>
      <c r="E673" s="25"/>
      <c r="F673" s="25"/>
      <c r="G673" s="25"/>
      <c r="H673" s="25"/>
      <c r="I673" s="25"/>
      <c r="J673" s="25"/>
    </row>
    <row r="674" spans="1:10">
      <c r="A674" s="25"/>
      <c r="B674" s="15"/>
      <c r="C674" s="372"/>
      <c r="D674" s="246"/>
      <c r="E674" s="25"/>
      <c r="F674" s="25"/>
      <c r="G674" s="25"/>
      <c r="H674" s="25"/>
      <c r="I674" s="25"/>
      <c r="J674" s="25"/>
    </row>
    <row r="675" spans="1:10">
      <c r="A675" s="25" t="s">
        <v>448</v>
      </c>
      <c r="B675" s="257" t="s">
        <v>51</v>
      </c>
      <c r="C675" s="372" t="s">
        <v>51</v>
      </c>
      <c r="D675" s="246" t="str">
        <f>IF(B675=" "," ",B675*C675)</f>
        <v xml:space="preserve"> </v>
      </c>
      <c r="E675" s="25"/>
      <c r="F675" s="25"/>
      <c r="G675" s="25"/>
      <c r="H675" s="25"/>
      <c r="I675" s="25"/>
      <c r="J675" s="25"/>
    </row>
    <row r="676" spans="1:10">
      <c r="A676" s="25" t="s">
        <v>449</v>
      </c>
      <c r="B676" s="257" t="s">
        <v>51</v>
      </c>
      <c r="C676" s="372" t="s">
        <v>51</v>
      </c>
      <c r="D676" s="246" t="str">
        <f>IF(B676=" "," ",B676*C676)</f>
        <v xml:space="preserve"> </v>
      </c>
      <c r="E676" s="25"/>
      <c r="F676" s="25"/>
      <c r="G676" s="25"/>
      <c r="H676" s="25"/>
      <c r="I676" s="25"/>
      <c r="J676" s="25"/>
    </row>
    <row r="677" spans="1:10">
      <c r="A677" s="25" t="s">
        <v>450</v>
      </c>
      <c r="B677" s="15">
        <v>24</v>
      </c>
      <c r="C677" s="372">
        <v>0</v>
      </c>
      <c r="D677" s="246">
        <f>IF(B677=" "," ",B677*C677)</f>
        <v>0</v>
      </c>
      <c r="E677" s="25"/>
      <c r="F677" s="25"/>
      <c r="G677" s="25"/>
      <c r="H677" s="25"/>
      <c r="I677" s="25"/>
      <c r="J677" s="25"/>
    </row>
    <row r="678" spans="1:10">
      <c r="A678" s="25"/>
      <c r="B678" s="15"/>
      <c r="C678" s="372"/>
      <c r="D678" s="246"/>
      <c r="E678" s="25"/>
      <c r="F678" s="25"/>
      <c r="G678" s="25"/>
      <c r="H678" s="25"/>
      <c r="I678" s="25"/>
      <c r="J678" s="25"/>
    </row>
    <row r="679" spans="1:10">
      <c r="A679" s="25" t="s">
        <v>451</v>
      </c>
      <c r="B679" s="15"/>
      <c r="C679" s="372"/>
      <c r="D679" s="246"/>
      <c r="E679" s="25"/>
      <c r="F679" s="25"/>
      <c r="G679" s="25"/>
      <c r="H679" s="25"/>
      <c r="I679" s="25"/>
      <c r="J679" s="25"/>
    </row>
    <row r="680" spans="1:10" ht="38.25">
      <c r="A680" s="72" t="s">
        <v>452</v>
      </c>
      <c r="B680" s="15"/>
      <c r="C680" s="372"/>
      <c r="D680" s="246"/>
      <c r="E680" s="25"/>
      <c r="F680" s="25"/>
      <c r="G680" s="25"/>
      <c r="H680" s="25"/>
      <c r="I680" s="25"/>
      <c r="J680" s="25"/>
    </row>
    <row r="681" spans="1:10">
      <c r="A681" s="25" t="s">
        <v>106</v>
      </c>
      <c r="B681" s="15">
        <v>90</v>
      </c>
      <c r="C681" s="372">
        <v>0</v>
      </c>
      <c r="D681" s="246">
        <f>IF(B681=" "," ",B681*C681)</f>
        <v>0</v>
      </c>
      <c r="E681" s="25"/>
      <c r="F681" s="25"/>
      <c r="G681" s="25"/>
      <c r="H681" s="25"/>
      <c r="I681" s="25"/>
      <c r="J681" s="25"/>
    </row>
    <row r="682" spans="1:10">
      <c r="A682" s="25"/>
      <c r="B682" s="15"/>
      <c r="C682" s="372"/>
      <c r="D682" s="246"/>
      <c r="E682" s="25"/>
      <c r="F682" s="25"/>
      <c r="G682" s="25"/>
      <c r="H682" s="25"/>
      <c r="I682" s="25"/>
      <c r="J682" s="25"/>
    </row>
    <row r="683" spans="1:10">
      <c r="A683" s="25" t="s">
        <v>453</v>
      </c>
      <c r="B683" s="15"/>
      <c r="C683" s="372"/>
      <c r="D683" s="246"/>
      <c r="E683" s="25"/>
      <c r="F683" s="25"/>
      <c r="G683" s="25"/>
      <c r="H683" s="25"/>
      <c r="I683" s="25"/>
      <c r="J683" s="25"/>
    </row>
    <row r="684" spans="1:10" ht="38.25">
      <c r="A684" s="70" t="s">
        <v>454</v>
      </c>
      <c r="B684" s="15"/>
      <c r="C684" s="372"/>
      <c r="D684" s="246"/>
      <c r="E684" s="25"/>
      <c r="F684" s="25"/>
      <c r="G684" s="25"/>
      <c r="H684" s="25"/>
      <c r="I684" s="25"/>
      <c r="J684" s="25"/>
    </row>
    <row r="685" spans="1:10">
      <c r="A685" s="25" t="s">
        <v>106</v>
      </c>
      <c r="B685" s="15">
        <v>53</v>
      </c>
      <c r="C685" s="372">
        <v>0</v>
      </c>
      <c r="D685" s="246">
        <f>IF(B685=" "," ",B685*C685)</f>
        <v>0</v>
      </c>
      <c r="E685" s="25"/>
      <c r="F685" s="25"/>
      <c r="G685" s="25"/>
      <c r="H685" s="25"/>
      <c r="I685" s="25"/>
      <c r="J685" s="25"/>
    </row>
    <row r="686" spans="1:10">
      <c r="A686" s="25"/>
      <c r="B686" s="15"/>
      <c r="C686" s="372"/>
      <c r="D686" s="246"/>
      <c r="E686" s="25"/>
      <c r="F686" s="25"/>
      <c r="G686" s="25"/>
      <c r="H686" s="25"/>
      <c r="I686" s="25"/>
      <c r="J686" s="25"/>
    </row>
    <row r="687" spans="1:10">
      <c r="A687" s="25" t="s">
        <v>455</v>
      </c>
      <c r="B687" s="15"/>
      <c r="C687" s="372"/>
      <c r="D687" s="246"/>
      <c r="E687" s="25"/>
      <c r="F687" s="25"/>
      <c r="G687" s="25"/>
      <c r="H687" s="25"/>
      <c r="I687" s="25"/>
      <c r="J687" s="25"/>
    </row>
    <row r="688" spans="1:10" ht="38.25">
      <c r="A688" s="72" t="s">
        <v>456</v>
      </c>
      <c r="B688" s="15"/>
      <c r="C688" s="372"/>
      <c r="D688" s="246"/>
      <c r="E688" s="25"/>
      <c r="F688" s="25"/>
      <c r="G688" s="25"/>
      <c r="H688" s="25"/>
      <c r="I688" s="25"/>
      <c r="J688" s="25"/>
    </row>
    <row r="689" spans="1:10">
      <c r="A689" s="25" t="s">
        <v>106</v>
      </c>
      <c r="B689" s="15">
        <v>136</v>
      </c>
      <c r="C689" s="372">
        <v>0</v>
      </c>
      <c r="D689" s="246">
        <f>IF(B689=" "," ",B689*C689)</f>
        <v>0</v>
      </c>
      <c r="E689" s="25"/>
      <c r="F689" s="25"/>
      <c r="G689" s="25"/>
      <c r="H689" s="25"/>
      <c r="I689" s="25"/>
      <c r="J689" s="25"/>
    </row>
    <row r="690" spans="1:10">
      <c r="A690" s="25"/>
      <c r="B690" s="15"/>
      <c r="C690" s="372"/>
      <c r="D690" s="246"/>
      <c r="E690" s="25"/>
      <c r="F690" s="25"/>
      <c r="G690" s="25"/>
      <c r="H690" s="25"/>
      <c r="I690" s="25"/>
      <c r="J690" s="25"/>
    </row>
    <row r="691" spans="1:10">
      <c r="A691" s="25" t="s">
        <v>457</v>
      </c>
      <c r="B691" s="15"/>
      <c r="C691" s="371" t="s">
        <v>51</v>
      </c>
      <c r="D691" s="246"/>
      <c r="E691" s="25"/>
      <c r="F691" s="25"/>
      <c r="G691" s="25"/>
      <c r="H691" s="25"/>
      <c r="I691" s="25"/>
      <c r="J691" s="25"/>
    </row>
    <row r="692" spans="1:10">
      <c r="A692" s="69" t="s">
        <v>458</v>
      </c>
      <c r="B692" s="15"/>
      <c r="C692" s="371" t="s">
        <v>51</v>
      </c>
      <c r="D692" s="246"/>
      <c r="E692" s="25"/>
      <c r="F692" s="25"/>
      <c r="G692" s="25"/>
      <c r="H692" s="25"/>
      <c r="I692" s="25"/>
      <c r="J692" s="25"/>
    </row>
    <row r="693" spans="1:10">
      <c r="A693" s="25" t="s">
        <v>80</v>
      </c>
      <c r="B693" s="15">
        <v>6</v>
      </c>
      <c r="C693" s="371">
        <v>0</v>
      </c>
      <c r="D693" s="246">
        <f>IF(B693=" "," ",B693*C693)</f>
        <v>0</v>
      </c>
      <c r="E693" s="25"/>
      <c r="F693" s="25"/>
      <c r="G693" s="25"/>
      <c r="H693" s="25"/>
      <c r="I693" s="25"/>
      <c r="J693" s="25"/>
    </row>
    <row r="694" spans="1:10">
      <c r="A694" s="25"/>
      <c r="B694" s="15"/>
      <c r="C694" s="372"/>
      <c r="D694" s="246"/>
      <c r="E694" s="25"/>
      <c r="F694" s="25"/>
      <c r="G694" s="25"/>
      <c r="H694" s="25"/>
      <c r="I694" s="25"/>
      <c r="J694" s="25"/>
    </row>
    <row r="695" spans="1:10">
      <c r="A695" s="25" t="s">
        <v>459</v>
      </c>
      <c r="B695" s="257" t="s">
        <v>51</v>
      </c>
      <c r="C695" s="617" t="s">
        <v>51</v>
      </c>
      <c r="D695" s="246"/>
      <c r="E695" s="25"/>
      <c r="F695" s="25"/>
      <c r="G695" s="25"/>
      <c r="H695" s="25"/>
      <c r="I695" s="25"/>
      <c r="J695" s="25"/>
    </row>
    <row r="696" spans="1:10">
      <c r="A696" s="25" t="s">
        <v>460</v>
      </c>
      <c r="B696" s="257" t="s">
        <v>51</v>
      </c>
      <c r="C696" s="617" t="s">
        <v>51</v>
      </c>
      <c r="D696" s="246"/>
      <c r="E696" s="25"/>
      <c r="F696" s="25"/>
      <c r="G696" s="25"/>
      <c r="H696" s="25"/>
      <c r="I696" s="25"/>
      <c r="J696" s="25"/>
    </row>
    <row r="697" spans="1:10">
      <c r="A697" s="25" t="s">
        <v>461</v>
      </c>
      <c r="B697" s="257"/>
      <c r="C697" s="617"/>
      <c r="D697" s="246"/>
      <c r="E697" s="25"/>
      <c r="F697" s="25"/>
      <c r="G697" s="25"/>
      <c r="H697" s="25"/>
      <c r="I697" s="25"/>
      <c r="J697" s="25"/>
    </row>
    <row r="698" spans="1:10">
      <c r="A698" s="69" t="s">
        <v>462</v>
      </c>
      <c r="B698" s="257" t="s">
        <v>51</v>
      </c>
      <c r="C698" s="617" t="s">
        <v>51</v>
      </c>
      <c r="D698" s="246"/>
      <c r="E698" s="25"/>
      <c r="F698" s="25"/>
      <c r="G698" s="25"/>
      <c r="H698" s="25"/>
      <c r="I698" s="25"/>
      <c r="J698" s="25"/>
    </row>
    <row r="699" spans="1:10">
      <c r="A699" s="25" t="s">
        <v>135</v>
      </c>
      <c r="B699" s="15">
        <v>275</v>
      </c>
      <c r="C699" s="372">
        <v>0</v>
      </c>
      <c r="D699" s="246">
        <f>IF(B699=" "," ",B699*C699)</f>
        <v>0</v>
      </c>
      <c r="E699" s="25"/>
      <c r="F699" s="25"/>
      <c r="G699" s="25"/>
      <c r="H699" s="25"/>
      <c r="I699" s="25"/>
      <c r="J699" s="25"/>
    </row>
    <row r="700" spans="1:10">
      <c r="A700" s="25"/>
      <c r="B700" s="15"/>
      <c r="C700" s="372"/>
      <c r="D700" s="246"/>
      <c r="E700" s="25"/>
      <c r="F700" s="25"/>
      <c r="G700" s="25"/>
      <c r="H700" s="25"/>
      <c r="I700" s="25"/>
      <c r="J700" s="25"/>
    </row>
    <row r="701" spans="1:10">
      <c r="A701" s="25" t="s">
        <v>463</v>
      </c>
      <c r="B701" s="15" t="s">
        <v>51</v>
      </c>
      <c r="C701" s="617" t="s">
        <v>51</v>
      </c>
      <c r="D701" s="246" t="str">
        <f>IF(B701=" "," ",B701*C701)</f>
        <v xml:space="preserve"> </v>
      </c>
      <c r="E701" s="25"/>
      <c r="F701" s="25"/>
      <c r="G701" s="25"/>
      <c r="H701" s="25"/>
      <c r="I701" s="25"/>
      <c r="J701" s="25"/>
    </row>
    <row r="702" spans="1:10">
      <c r="A702" s="25" t="s">
        <v>464</v>
      </c>
      <c r="B702" s="15" t="s">
        <v>51</v>
      </c>
      <c r="C702" s="617" t="s">
        <v>51</v>
      </c>
      <c r="D702" s="246" t="str">
        <f>IF(B702=" "," ",B702*C702)</f>
        <v xml:space="preserve"> </v>
      </c>
      <c r="E702" s="25"/>
      <c r="F702" s="25"/>
      <c r="G702" s="25"/>
      <c r="H702" s="25"/>
      <c r="I702" s="25"/>
      <c r="J702" s="25"/>
    </row>
    <row r="703" spans="1:10">
      <c r="A703" s="25" t="s">
        <v>465</v>
      </c>
      <c r="B703" s="15" t="s">
        <v>51</v>
      </c>
      <c r="C703" s="617" t="s">
        <v>51</v>
      </c>
      <c r="D703" s="246" t="str">
        <f>IF(B703=" "," ",B703*C703)</f>
        <v xml:space="preserve"> </v>
      </c>
      <c r="E703" s="25"/>
      <c r="F703" s="324"/>
      <c r="G703" s="25"/>
      <c r="H703" s="25"/>
      <c r="I703" s="25"/>
      <c r="J703" s="25"/>
    </row>
    <row r="704" spans="1:10">
      <c r="A704" s="25" t="s">
        <v>106</v>
      </c>
      <c r="B704" s="15">
        <v>192</v>
      </c>
      <c r="C704" s="372">
        <v>0</v>
      </c>
      <c r="D704" s="246">
        <f>IF(B704=" "," ",B704*C704)</f>
        <v>0</v>
      </c>
      <c r="E704" s="25"/>
      <c r="F704" s="25"/>
      <c r="G704" s="25"/>
      <c r="H704" s="25"/>
      <c r="I704" s="25"/>
      <c r="J704" s="25"/>
    </row>
    <row r="705" spans="1:10">
      <c r="A705" s="25"/>
      <c r="B705" s="15"/>
      <c r="C705" s="372"/>
      <c r="D705" s="246"/>
      <c r="E705" s="25"/>
      <c r="F705" s="25"/>
      <c r="G705" s="25"/>
      <c r="H705" s="25"/>
      <c r="I705" s="25"/>
      <c r="J705" s="25"/>
    </row>
    <row r="706" spans="1:10">
      <c r="A706" s="25" t="s">
        <v>466</v>
      </c>
      <c r="B706" s="15" t="s">
        <v>51</v>
      </c>
      <c r="C706" s="617" t="s">
        <v>51</v>
      </c>
      <c r="D706" s="246" t="str">
        <f>IF(B706=" "," ",B706*C706)</f>
        <v xml:space="preserve"> </v>
      </c>
      <c r="E706" s="25"/>
      <c r="F706" s="25"/>
      <c r="G706" s="25"/>
      <c r="H706" s="25"/>
      <c r="I706" s="25"/>
      <c r="J706" s="25"/>
    </row>
    <row r="707" spans="1:10">
      <c r="A707" s="25" t="s">
        <v>467</v>
      </c>
      <c r="B707" s="15" t="s">
        <v>51</v>
      </c>
      <c r="C707" s="617" t="s">
        <v>51</v>
      </c>
      <c r="D707" s="246" t="str">
        <f>IF(B707=" "," ",B707*C707)</f>
        <v xml:space="preserve"> </v>
      </c>
      <c r="E707" s="25"/>
      <c r="F707" s="324"/>
      <c r="G707" s="25"/>
      <c r="H707" s="25"/>
      <c r="I707" s="25"/>
      <c r="J707" s="25"/>
    </row>
    <row r="708" spans="1:10">
      <c r="A708" s="25" t="s">
        <v>468</v>
      </c>
      <c r="B708" s="15" t="s">
        <v>51</v>
      </c>
      <c r="C708" s="617" t="s">
        <v>51</v>
      </c>
      <c r="D708" s="246" t="str">
        <f>IF(B708=" "," ",B708*C708)</f>
        <v xml:space="preserve"> </v>
      </c>
      <c r="E708" s="25"/>
      <c r="F708" s="25"/>
      <c r="G708" s="25"/>
      <c r="H708" s="25"/>
      <c r="I708" s="25"/>
      <c r="J708" s="25"/>
    </row>
    <row r="709" spans="1:10">
      <c r="A709" s="25" t="s">
        <v>106</v>
      </c>
      <c r="B709" s="15">
        <v>92</v>
      </c>
      <c r="C709" s="372">
        <v>0</v>
      </c>
      <c r="D709" s="246">
        <f>IF(B709=" "," ",B709*C709)</f>
        <v>0</v>
      </c>
      <c r="E709" s="25"/>
      <c r="F709" s="25"/>
      <c r="G709" s="25"/>
      <c r="H709" s="25"/>
      <c r="I709" s="25"/>
      <c r="J709" s="25"/>
    </row>
    <row r="710" spans="1:10">
      <c r="A710" s="25"/>
      <c r="B710" s="15"/>
      <c r="C710" s="372"/>
      <c r="D710" s="246"/>
      <c r="E710" s="25"/>
      <c r="F710" s="25"/>
      <c r="G710" s="25"/>
      <c r="H710" s="25"/>
      <c r="I710" s="25"/>
      <c r="J710" s="25"/>
    </row>
    <row r="711" spans="1:10">
      <c r="A711" s="25" t="s">
        <v>469</v>
      </c>
      <c r="B711" s="15" t="s">
        <v>51</v>
      </c>
      <c r="C711" s="617" t="s">
        <v>51</v>
      </c>
      <c r="D711" s="246" t="str">
        <f>IF(B711=" "," ",B711*C711)</f>
        <v xml:space="preserve"> </v>
      </c>
      <c r="E711" s="25"/>
      <c r="F711" s="25"/>
      <c r="G711" s="25"/>
      <c r="H711" s="25"/>
      <c r="I711" s="25"/>
      <c r="J711" s="25"/>
    </row>
    <row r="712" spans="1:10">
      <c r="A712" s="25" t="s">
        <v>467</v>
      </c>
      <c r="B712" s="15" t="s">
        <v>51</v>
      </c>
      <c r="C712" s="617" t="s">
        <v>51</v>
      </c>
      <c r="D712" s="246" t="str">
        <f>IF(B712=" "," ",B712*C712)</f>
        <v xml:space="preserve"> </v>
      </c>
      <c r="E712" s="25"/>
      <c r="F712" s="25"/>
      <c r="G712" s="25"/>
      <c r="H712" s="25"/>
      <c r="I712" s="25"/>
      <c r="J712" s="25"/>
    </row>
    <row r="713" spans="1:10">
      <c r="A713" s="25" t="s">
        <v>470</v>
      </c>
      <c r="B713" s="15" t="s">
        <v>51</v>
      </c>
      <c r="C713" s="617" t="s">
        <v>51</v>
      </c>
      <c r="D713" s="246" t="str">
        <f>IF(B713=" "," ",B713*C713)</f>
        <v xml:space="preserve"> </v>
      </c>
      <c r="E713" s="25"/>
      <c r="F713" s="25"/>
      <c r="G713" s="25"/>
      <c r="H713" s="25"/>
      <c r="I713" s="25"/>
      <c r="J713" s="25"/>
    </row>
    <row r="714" spans="1:10">
      <c r="A714" s="25" t="s">
        <v>106</v>
      </c>
      <c r="B714" s="15">
        <v>392</v>
      </c>
      <c r="C714" s="372">
        <v>0</v>
      </c>
      <c r="D714" s="246">
        <f>IF(B714=" "," ",B714*C714)</f>
        <v>0</v>
      </c>
      <c r="E714" s="25"/>
      <c r="F714" s="324"/>
      <c r="G714" s="25"/>
      <c r="H714" s="25"/>
      <c r="I714" s="25"/>
      <c r="J714" s="25"/>
    </row>
    <row r="715" spans="1:10">
      <c r="A715" s="25"/>
      <c r="B715" s="15"/>
      <c r="C715" s="372"/>
      <c r="D715" s="246"/>
      <c r="E715" s="25"/>
      <c r="F715" s="25"/>
      <c r="G715" s="25"/>
      <c r="H715" s="25"/>
      <c r="I715" s="25"/>
      <c r="J715" s="25"/>
    </row>
    <row r="716" spans="1:10">
      <c r="A716" s="25" t="s">
        <v>471</v>
      </c>
      <c r="B716" s="15"/>
      <c r="C716" s="372"/>
      <c r="D716" s="246"/>
      <c r="E716" s="25"/>
      <c r="F716" s="25"/>
      <c r="G716" s="25"/>
      <c r="H716" s="25"/>
      <c r="I716" s="25"/>
      <c r="J716" s="25"/>
    </row>
    <row r="717" spans="1:10">
      <c r="A717" s="25" t="s">
        <v>472</v>
      </c>
      <c r="B717" s="15"/>
      <c r="C717" s="372"/>
      <c r="D717" s="246"/>
      <c r="E717" s="25"/>
      <c r="F717" s="25"/>
      <c r="G717" s="25"/>
      <c r="H717" s="25"/>
      <c r="I717" s="25"/>
      <c r="J717" s="25"/>
    </row>
    <row r="718" spans="1:10">
      <c r="A718" s="25" t="s">
        <v>473</v>
      </c>
      <c r="B718" s="15"/>
      <c r="C718" s="372"/>
      <c r="D718" s="246"/>
      <c r="E718" s="25"/>
      <c r="F718" s="25"/>
      <c r="G718" s="25"/>
      <c r="H718" s="25"/>
      <c r="I718" s="25"/>
      <c r="J718" s="25"/>
    </row>
    <row r="719" spans="1:10">
      <c r="A719" s="25" t="s">
        <v>474</v>
      </c>
      <c r="B719" s="15"/>
      <c r="C719" s="372"/>
      <c r="D719" s="246"/>
      <c r="E719" s="25"/>
      <c r="F719" s="25"/>
      <c r="G719" s="25"/>
      <c r="H719" s="25"/>
      <c r="I719" s="25"/>
      <c r="J719" s="25"/>
    </row>
    <row r="720" spans="1:10">
      <c r="A720" s="25" t="s">
        <v>475</v>
      </c>
      <c r="B720" s="15"/>
      <c r="C720" s="372"/>
      <c r="D720" s="246"/>
      <c r="E720" s="25"/>
      <c r="F720" s="25"/>
      <c r="G720" s="25"/>
      <c r="H720" s="25"/>
      <c r="I720" s="25"/>
      <c r="J720" s="25"/>
    </row>
    <row r="721" spans="1:10">
      <c r="A721" s="25" t="s">
        <v>476</v>
      </c>
      <c r="B721" s="15"/>
      <c r="C721" s="372"/>
      <c r="D721" s="246"/>
      <c r="E721" s="25"/>
      <c r="F721" s="25"/>
      <c r="G721" s="25"/>
      <c r="H721" s="25"/>
      <c r="I721" s="25"/>
      <c r="J721" s="25"/>
    </row>
    <row r="722" spans="1:10">
      <c r="A722" s="25" t="s">
        <v>477</v>
      </c>
      <c r="B722" s="15"/>
      <c r="C722" s="372"/>
      <c r="D722" s="246"/>
      <c r="E722" s="25"/>
      <c r="F722" s="25"/>
      <c r="G722" s="25"/>
      <c r="H722" s="25"/>
      <c r="I722" s="25"/>
      <c r="J722" s="25"/>
    </row>
    <row r="723" spans="1:10">
      <c r="A723" s="25" t="s">
        <v>106</v>
      </c>
      <c r="B723" s="15">
        <v>48</v>
      </c>
      <c r="C723" s="372">
        <v>0</v>
      </c>
      <c r="D723" s="246">
        <f>IF(B723=" "," ",B723*C723)</f>
        <v>0</v>
      </c>
      <c r="E723" s="25"/>
      <c r="F723" s="25"/>
      <c r="G723" s="25"/>
      <c r="H723" s="25"/>
      <c r="I723" s="25"/>
      <c r="J723" s="25"/>
    </row>
    <row r="724" spans="1:10">
      <c r="A724" s="25"/>
      <c r="B724" s="15"/>
      <c r="C724" s="372"/>
      <c r="D724" s="246"/>
      <c r="E724" s="25"/>
      <c r="F724" s="25"/>
      <c r="G724" s="25"/>
      <c r="H724" s="25"/>
      <c r="I724" s="25"/>
      <c r="J724" s="25"/>
    </row>
    <row r="725" spans="1:10">
      <c r="A725" s="25" t="s">
        <v>478</v>
      </c>
      <c r="B725" s="15"/>
      <c r="C725" s="372"/>
      <c r="D725" s="246"/>
      <c r="E725" s="25"/>
      <c r="F725" s="25"/>
      <c r="G725" s="25"/>
      <c r="H725" s="25"/>
      <c r="I725" s="25"/>
      <c r="J725" s="25"/>
    </row>
    <row r="726" spans="1:10">
      <c r="A726" s="25" t="s">
        <v>472</v>
      </c>
      <c r="B726" s="15"/>
      <c r="C726" s="372"/>
      <c r="D726" s="246"/>
      <c r="E726" s="25"/>
      <c r="F726" s="25"/>
      <c r="G726" s="25"/>
      <c r="H726" s="25"/>
      <c r="I726" s="25"/>
      <c r="J726" s="25"/>
    </row>
    <row r="727" spans="1:10">
      <c r="A727" s="25" t="s">
        <v>479</v>
      </c>
      <c r="B727" s="15"/>
      <c r="C727" s="372"/>
      <c r="D727" s="246"/>
      <c r="E727" s="25"/>
      <c r="F727" s="25"/>
      <c r="G727" s="25"/>
      <c r="H727" s="25"/>
      <c r="I727" s="25"/>
      <c r="J727" s="25"/>
    </row>
    <row r="728" spans="1:10">
      <c r="A728" s="25" t="s">
        <v>474</v>
      </c>
      <c r="B728" s="15"/>
      <c r="C728" s="372"/>
      <c r="D728" s="246"/>
      <c r="E728" s="25"/>
      <c r="F728" s="25"/>
      <c r="G728" s="25"/>
      <c r="H728" s="25"/>
      <c r="I728" s="25"/>
      <c r="J728" s="25"/>
    </row>
    <row r="729" spans="1:10">
      <c r="A729" s="25" t="s">
        <v>475</v>
      </c>
      <c r="B729" s="15"/>
      <c r="C729" s="372"/>
      <c r="D729" s="246"/>
      <c r="E729" s="25"/>
      <c r="F729" s="25"/>
      <c r="G729" s="25"/>
      <c r="H729" s="25"/>
      <c r="I729" s="25"/>
      <c r="J729" s="25"/>
    </row>
    <row r="730" spans="1:10">
      <c r="A730" s="25" t="s">
        <v>476</v>
      </c>
      <c r="B730" s="15"/>
      <c r="C730" s="372"/>
      <c r="D730" s="246"/>
      <c r="E730" s="25"/>
      <c r="F730" s="25"/>
      <c r="G730" s="25"/>
      <c r="H730" s="25"/>
      <c r="I730" s="25"/>
      <c r="J730" s="25"/>
    </row>
    <row r="731" spans="1:10">
      <c r="A731" s="25" t="s">
        <v>477</v>
      </c>
      <c r="B731" s="15"/>
      <c r="C731" s="372"/>
      <c r="D731" s="246"/>
      <c r="E731" s="25"/>
      <c r="F731" s="25"/>
      <c r="G731" s="25"/>
      <c r="H731" s="25"/>
      <c r="I731" s="25"/>
      <c r="J731" s="25"/>
    </row>
    <row r="732" spans="1:10">
      <c r="A732" s="25" t="s">
        <v>106</v>
      </c>
      <c r="B732" s="15">
        <v>84</v>
      </c>
      <c r="C732" s="372">
        <v>0</v>
      </c>
      <c r="D732" s="246">
        <f>IF(B732=" "," ",B732*C732)</f>
        <v>0</v>
      </c>
      <c r="E732" s="25"/>
      <c r="F732" s="25"/>
      <c r="G732" s="25"/>
      <c r="H732" s="25"/>
      <c r="I732" s="25"/>
      <c r="J732" s="25"/>
    </row>
    <row r="733" spans="1:10">
      <c r="A733" s="25"/>
      <c r="B733" s="15"/>
      <c r="C733" s="372"/>
      <c r="D733" s="246"/>
      <c r="E733" s="25"/>
      <c r="F733" s="25"/>
      <c r="G733" s="25"/>
      <c r="H733" s="25"/>
      <c r="I733" s="25"/>
      <c r="J733" s="25"/>
    </row>
    <row r="734" spans="1:10">
      <c r="A734" s="25" t="s">
        <v>480</v>
      </c>
      <c r="B734" s="68" t="s">
        <v>51</v>
      </c>
      <c r="C734" s="372" t="s">
        <v>51</v>
      </c>
      <c r="D734" s="246"/>
      <c r="E734" s="25"/>
      <c r="F734" s="25"/>
      <c r="G734" s="25"/>
      <c r="H734" s="25"/>
      <c r="I734" s="25"/>
      <c r="J734" s="25"/>
    </row>
    <row r="735" spans="1:10">
      <c r="A735" s="25" t="s">
        <v>481</v>
      </c>
      <c r="B735" s="68" t="s">
        <v>51</v>
      </c>
      <c r="C735" s="372" t="s">
        <v>51</v>
      </c>
      <c r="D735" s="246"/>
      <c r="E735" s="25"/>
      <c r="F735" s="25"/>
      <c r="G735" s="25"/>
      <c r="H735" s="25"/>
      <c r="I735" s="25"/>
      <c r="J735" s="25"/>
    </row>
    <row r="736" spans="1:10">
      <c r="A736" s="25" t="s">
        <v>482</v>
      </c>
      <c r="B736" s="68"/>
      <c r="C736" s="372"/>
      <c r="D736" s="246"/>
      <c r="E736" s="25"/>
      <c r="F736" s="25"/>
      <c r="G736" s="25"/>
      <c r="H736" s="25"/>
      <c r="I736" s="25"/>
      <c r="J736" s="25"/>
    </row>
    <row r="737" spans="1:10">
      <c r="A737" s="25" t="s">
        <v>135</v>
      </c>
      <c r="B737" s="15">
        <v>84</v>
      </c>
      <c r="C737" s="372">
        <v>0</v>
      </c>
      <c r="D737" s="246">
        <f>IF(B737=" "," ",B737*C737)</f>
        <v>0</v>
      </c>
      <c r="E737" s="25"/>
      <c r="F737" s="25"/>
      <c r="G737" s="25"/>
      <c r="H737" s="25"/>
      <c r="I737" s="25"/>
      <c r="J737" s="25"/>
    </row>
    <row r="738" spans="1:10">
      <c r="A738" s="25"/>
      <c r="B738" s="15"/>
      <c r="C738" s="372"/>
      <c r="D738" s="246"/>
      <c r="E738" s="25"/>
      <c r="F738" s="25"/>
      <c r="G738" s="25"/>
      <c r="H738" s="25"/>
      <c r="I738" s="25"/>
      <c r="J738" s="25"/>
    </row>
    <row r="739" spans="1:10">
      <c r="A739" s="25" t="s">
        <v>483</v>
      </c>
      <c r="B739" s="68" t="s">
        <v>51</v>
      </c>
      <c r="C739" s="372" t="s">
        <v>51</v>
      </c>
      <c r="D739" s="246"/>
      <c r="E739" s="25"/>
      <c r="F739" s="25"/>
      <c r="G739" s="25"/>
      <c r="H739" s="25"/>
      <c r="I739" s="25"/>
      <c r="J739" s="25"/>
    </row>
    <row r="740" spans="1:10">
      <c r="A740" s="25" t="s">
        <v>484</v>
      </c>
      <c r="B740" s="68" t="s">
        <v>51</v>
      </c>
      <c r="C740" s="372" t="s">
        <v>51</v>
      </c>
      <c r="D740" s="246"/>
      <c r="E740" s="25"/>
      <c r="F740" s="25"/>
      <c r="G740" s="25"/>
      <c r="H740" s="25"/>
      <c r="I740" s="25"/>
      <c r="J740" s="25"/>
    </row>
    <row r="741" spans="1:10">
      <c r="A741" s="25" t="s">
        <v>485</v>
      </c>
      <c r="B741" s="68"/>
      <c r="C741" s="372"/>
      <c r="D741" s="246"/>
      <c r="E741" s="25"/>
      <c r="F741" s="25"/>
      <c r="G741" s="25"/>
      <c r="H741" s="25"/>
      <c r="I741" s="25"/>
      <c r="J741" s="25"/>
    </row>
    <row r="742" spans="1:10">
      <c r="A742" s="25" t="s">
        <v>135</v>
      </c>
      <c r="B742" s="15">
        <v>76</v>
      </c>
      <c r="C742" s="372">
        <v>0</v>
      </c>
      <c r="D742" s="246">
        <f>IF(B742=" "," ",B742*C742)</f>
        <v>0</v>
      </c>
      <c r="E742" s="25"/>
      <c r="F742" s="25"/>
      <c r="G742" s="25"/>
      <c r="H742" s="25"/>
      <c r="I742" s="25"/>
      <c r="J742" s="25"/>
    </row>
    <row r="743" spans="1:10">
      <c r="A743" s="25"/>
      <c r="B743" s="15"/>
      <c r="C743" s="372"/>
      <c r="D743" s="246"/>
      <c r="E743" s="25"/>
      <c r="F743" s="25"/>
      <c r="G743" s="25"/>
      <c r="H743" s="25"/>
      <c r="I743" s="25"/>
      <c r="J743" s="25"/>
    </row>
    <row r="744" spans="1:10">
      <c r="A744" s="25" t="s">
        <v>486</v>
      </c>
      <c r="B744" s="15" t="s">
        <v>51</v>
      </c>
      <c r="C744" s="617" t="s">
        <v>51</v>
      </c>
      <c r="D744" s="246" t="str">
        <f>IF(B744=" "," ",B744*C744)</f>
        <v xml:space="preserve"> </v>
      </c>
      <c r="E744" s="25"/>
      <c r="F744" s="25"/>
      <c r="G744" s="25"/>
      <c r="H744" s="25"/>
      <c r="I744" s="25"/>
      <c r="J744" s="25"/>
    </row>
    <row r="745" spans="1:10">
      <c r="A745" s="25" t="s">
        <v>467</v>
      </c>
      <c r="B745" s="15" t="s">
        <v>51</v>
      </c>
      <c r="C745" s="617" t="s">
        <v>51</v>
      </c>
      <c r="D745" s="246" t="str">
        <f>IF(B745=" "," ",B745*C745)</f>
        <v xml:space="preserve"> </v>
      </c>
      <c r="E745" s="25"/>
      <c r="F745" s="25"/>
      <c r="G745" s="25"/>
      <c r="H745" s="25"/>
      <c r="I745" s="25"/>
      <c r="J745" s="25"/>
    </row>
    <row r="746" spans="1:10">
      <c r="A746" s="25" t="s">
        <v>470</v>
      </c>
      <c r="B746" s="15" t="s">
        <v>51</v>
      </c>
      <c r="C746" s="617" t="s">
        <v>51</v>
      </c>
      <c r="D746" s="246" t="str">
        <f>IF(B746=" "," ",B746*C746)</f>
        <v xml:space="preserve"> </v>
      </c>
      <c r="E746" s="25"/>
      <c r="F746" s="25"/>
      <c r="G746" s="25"/>
      <c r="H746" s="25"/>
      <c r="I746" s="25"/>
      <c r="J746" s="25"/>
    </row>
    <row r="747" spans="1:10">
      <c r="A747" s="25" t="s">
        <v>106</v>
      </c>
      <c r="B747" s="15">
        <v>392</v>
      </c>
      <c r="C747" s="372">
        <v>0</v>
      </c>
      <c r="D747" s="246">
        <f>IF(B747=" "," ",B747*C747)</f>
        <v>0</v>
      </c>
      <c r="E747" s="25"/>
      <c r="F747" s="25"/>
      <c r="G747" s="25"/>
      <c r="H747" s="25"/>
      <c r="I747" s="25"/>
      <c r="J747" s="25"/>
    </row>
    <row r="748" spans="1:10">
      <c r="A748" s="25"/>
      <c r="B748" s="15"/>
      <c r="C748" s="372"/>
      <c r="D748" s="246"/>
      <c r="E748" s="25"/>
      <c r="F748" s="25"/>
      <c r="G748" s="25"/>
      <c r="H748" s="25"/>
      <c r="I748" s="25"/>
      <c r="J748" s="25"/>
    </row>
    <row r="749" spans="1:10">
      <c r="A749" s="25" t="s">
        <v>487</v>
      </c>
      <c r="B749" s="68" t="s">
        <v>51</v>
      </c>
      <c r="C749" s="372" t="s">
        <v>51</v>
      </c>
      <c r="D749" s="246"/>
      <c r="E749" s="25"/>
      <c r="F749" s="25"/>
      <c r="G749" s="25"/>
      <c r="H749" s="25"/>
      <c r="I749" s="25"/>
      <c r="J749" s="25"/>
    </row>
    <row r="750" spans="1:10">
      <c r="A750" s="25" t="s">
        <v>488</v>
      </c>
      <c r="B750" s="68" t="s">
        <v>51</v>
      </c>
      <c r="C750" s="372" t="s">
        <v>51</v>
      </c>
      <c r="D750" s="246"/>
      <c r="E750" s="25"/>
      <c r="F750" s="25"/>
      <c r="G750" s="25"/>
      <c r="H750" s="25"/>
      <c r="I750" s="25"/>
      <c r="J750" s="25"/>
    </row>
    <row r="751" spans="1:10">
      <c r="A751" s="25" t="s">
        <v>489</v>
      </c>
      <c r="B751" s="68"/>
      <c r="C751" s="372"/>
      <c r="D751" s="246"/>
      <c r="E751" s="25"/>
      <c r="F751" s="25"/>
      <c r="G751" s="25"/>
      <c r="H751" s="25"/>
      <c r="I751" s="25"/>
      <c r="J751" s="25"/>
    </row>
    <row r="752" spans="1:10">
      <c r="A752" s="25" t="s">
        <v>490</v>
      </c>
      <c r="B752" s="15">
        <v>350</v>
      </c>
      <c r="C752" s="372">
        <v>0</v>
      </c>
      <c r="D752" s="246">
        <f>IF(B752=" "," ",B752*C752)</f>
        <v>0</v>
      </c>
      <c r="E752" s="25"/>
      <c r="F752" s="25"/>
      <c r="G752" s="25"/>
      <c r="H752" s="25"/>
      <c r="I752" s="25"/>
      <c r="J752" s="25"/>
    </row>
    <row r="753" spans="1:10">
      <c r="A753" s="25"/>
      <c r="B753" s="15"/>
      <c r="C753" s="372"/>
      <c r="D753" s="246"/>
      <c r="E753" s="25"/>
      <c r="F753" s="25"/>
      <c r="G753" s="25"/>
      <c r="H753" s="25"/>
      <c r="I753" s="25"/>
      <c r="J753" s="25"/>
    </row>
    <row r="754" spans="1:10">
      <c r="A754" s="25" t="s">
        <v>491</v>
      </c>
      <c r="B754" s="68" t="s">
        <v>51</v>
      </c>
      <c r="C754" s="372" t="s">
        <v>51</v>
      </c>
      <c r="D754" s="246"/>
      <c r="E754" s="25"/>
      <c r="F754" s="25"/>
      <c r="G754" s="25"/>
      <c r="H754" s="25"/>
      <c r="I754" s="25"/>
      <c r="J754" s="25"/>
    </row>
    <row r="755" spans="1:10">
      <c r="A755" s="25" t="s">
        <v>492</v>
      </c>
      <c r="B755" s="68" t="s">
        <v>51</v>
      </c>
      <c r="C755" s="372" t="s">
        <v>51</v>
      </c>
      <c r="D755" s="246"/>
      <c r="E755" s="25"/>
      <c r="F755" s="25"/>
      <c r="G755" s="25"/>
      <c r="H755" s="25"/>
      <c r="I755" s="25"/>
      <c r="J755" s="25"/>
    </row>
    <row r="756" spans="1:10">
      <c r="A756" s="25" t="s">
        <v>493</v>
      </c>
      <c r="B756" s="68"/>
      <c r="C756" s="372"/>
      <c r="D756" s="246"/>
      <c r="E756" s="25"/>
      <c r="F756" s="25"/>
      <c r="G756" s="25"/>
      <c r="H756" s="25"/>
      <c r="I756" s="25"/>
      <c r="J756" s="25"/>
    </row>
    <row r="757" spans="1:10">
      <c r="A757" s="25" t="s">
        <v>494</v>
      </c>
      <c r="B757" s="68"/>
      <c r="C757" s="372"/>
      <c r="D757" s="246"/>
      <c r="E757" s="25"/>
      <c r="F757" s="25"/>
      <c r="G757" s="25"/>
      <c r="H757" s="25"/>
      <c r="I757" s="25"/>
      <c r="J757" s="25"/>
    </row>
    <row r="758" spans="1:10">
      <c r="A758" s="25" t="s">
        <v>490</v>
      </c>
      <c r="B758" s="15">
        <v>520</v>
      </c>
      <c r="C758" s="372">
        <v>0</v>
      </c>
      <c r="D758" s="246">
        <f>IF(B758=" "," ",B758*C758)</f>
        <v>0</v>
      </c>
      <c r="E758" s="25"/>
      <c r="F758" s="25"/>
      <c r="G758" s="25"/>
      <c r="H758" s="25"/>
      <c r="I758" s="25"/>
      <c r="J758" s="25"/>
    </row>
    <row r="759" spans="1:10">
      <c r="A759" s="25"/>
      <c r="B759" s="15"/>
      <c r="C759" s="372"/>
      <c r="D759" s="246"/>
      <c r="E759" s="25"/>
      <c r="F759" s="25"/>
      <c r="G759" s="25"/>
      <c r="H759" s="25"/>
      <c r="I759" s="25"/>
      <c r="J759" s="25"/>
    </row>
    <row r="760" spans="1:10">
      <c r="A760" s="25" t="s">
        <v>495</v>
      </c>
      <c r="B760" s="68" t="s">
        <v>51</v>
      </c>
      <c r="C760" s="372" t="s">
        <v>51</v>
      </c>
      <c r="D760" s="246"/>
      <c r="E760" s="25"/>
      <c r="F760" s="25"/>
      <c r="G760" s="25"/>
      <c r="H760" s="25"/>
      <c r="I760" s="25"/>
      <c r="J760" s="25"/>
    </row>
    <row r="761" spans="1:10" ht="25.5">
      <c r="A761" s="86" t="s">
        <v>496</v>
      </c>
      <c r="B761" s="68" t="s">
        <v>51</v>
      </c>
      <c r="C761" s="372" t="s">
        <v>51</v>
      </c>
      <c r="D761" s="246"/>
      <c r="E761" s="25"/>
      <c r="F761" s="25"/>
      <c r="G761" s="25"/>
      <c r="H761" s="25"/>
      <c r="I761" s="25"/>
      <c r="J761" s="25"/>
    </row>
    <row r="762" spans="1:10">
      <c r="A762" s="25" t="s">
        <v>497</v>
      </c>
      <c r="B762" s="68"/>
      <c r="C762" s="372"/>
      <c r="D762" s="246"/>
      <c r="E762" s="25"/>
      <c r="F762" s="25"/>
      <c r="G762" s="25"/>
      <c r="H762" s="25"/>
      <c r="I762" s="25"/>
      <c r="J762" s="25"/>
    </row>
    <row r="763" spans="1:10">
      <c r="A763" s="25" t="s">
        <v>498</v>
      </c>
      <c r="B763" s="68"/>
      <c r="C763" s="372"/>
      <c r="D763" s="246"/>
      <c r="E763" s="25"/>
      <c r="F763" s="25"/>
      <c r="G763" s="25"/>
      <c r="H763" s="25"/>
      <c r="I763" s="25"/>
      <c r="J763" s="25"/>
    </row>
    <row r="764" spans="1:10">
      <c r="A764" s="25" t="s">
        <v>80</v>
      </c>
      <c r="B764" s="15">
        <v>1</v>
      </c>
      <c r="C764" s="372">
        <v>0</v>
      </c>
      <c r="D764" s="246">
        <f>IF(B764=" "," ",B764*C764)</f>
        <v>0</v>
      </c>
      <c r="E764" s="25"/>
      <c r="F764" s="25"/>
      <c r="G764" s="25"/>
      <c r="H764" s="25"/>
      <c r="I764" s="25"/>
      <c r="J764" s="25"/>
    </row>
    <row r="765" spans="1:10">
      <c r="A765" s="25"/>
      <c r="B765" s="15"/>
      <c r="C765" s="372"/>
      <c r="D765" s="246"/>
      <c r="E765" s="25"/>
      <c r="F765" s="25"/>
      <c r="G765" s="25"/>
      <c r="H765" s="25"/>
      <c r="I765" s="25"/>
      <c r="J765" s="25"/>
    </row>
    <row r="766" spans="1:10">
      <c r="A766" s="25" t="s">
        <v>499</v>
      </c>
      <c r="B766" s="68"/>
      <c r="C766" s="372" t="s">
        <v>51</v>
      </c>
      <c r="D766" s="246"/>
      <c r="E766" s="25"/>
      <c r="F766" s="25"/>
      <c r="G766" s="25"/>
      <c r="H766" s="25"/>
      <c r="I766" s="25"/>
      <c r="J766" s="25"/>
    </row>
    <row r="767" spans="1:10" ht="38.25">
      <c r="A767" s="335" t="s">
        <v>500</v>
      </c>
      <c r="B767" s="68"/>
      <c r="C767" s="372"/>
      <c r="D767" s="246"/>
      <c r="E767" s="25"/>
      <c r="F767" s="25"/>
      <c r="G767" s="25"/>
      <c r="H767" s="25"/>
      <c r="I767" s="25"/>
      <c r="J767" s="25"/>
    </row>
    <row r="768" spans="1:10">
      <c r="A768" s="25" t="s">
        <v>501</v>
      </c>
      <c r="B768" s="68">
        <v>100</v>
      </c>
      <c r="C768" s="372">
        <v>0</v>
      </c>
      <c r="D768" s="246">
        <f>IF(B768=" "," ",B768*C768)</f>
        <v>0</v>
      </c>
      <c r="E768" s="25"/>
      <c r="F768" s="25"/>
      <c r="G768" s="25"/>
      <c r="H768" s="25"/>
      <c r="I768" s="25"/>
      <c r="J768" s="25"/>
    </row>
    <row r="769" spans="1:10">
      <c r="A769" s="25"/>
      <c r="B769" s="68"/>
      <c r="C769" s="372"/>
      <c r="D769" s="246"/>
      <c r="E769" s="25"/>
      <c r="F769" s="25"/>
      <c r="G769" s="25"/>
      <c r="H769" s="25"/>
      <c r="I769" s="25"/>
      <c r="J769" s="25"/>
    </row>
    <row r="770" spans="1:10">
      <c r="A770" s="25" t="s">
        <v>502</v>
      </c>
      <c r="B770" s="15"/>
      <c r="C770" s="372"/>
      <c r="D770" s="246"/>
      <c r="E770" s="25"/>
      <c r="F770" s="25"/>
      <c r="G770" s="25"/>
      <c r="H770" s="25"/>
      <c r="I770" s="25"/>
      <c r="J770" s="25"/>
    </row>
    <row r="771" spans="1:10" ht="38.25">
      <c r="A771" s="69" t="s">
        <v>503</v>
      </c>
      <c r="B771" s="15"/>
      <c r="C771" s="617"/>
      <c r="D771" s="246"/>
      <c r="E771" s="25"/>
      <c r="F771" s="25"/>
      <c r="G771" s="25"/>
      <c r="H771" s="25"/>
      <c r="I771" s="25"/>
      <c r="J771" s="25"/>
    </row>
    <row r="772" spans="1:10">
      <c r="A772" s="69" t="s">
        <v>504</v>
      </c>
      <c r="B772" s="15">
        <v>36</v>
      </c>
      <c r="C772" s="372">
        <v>0</v>
      </c>
      <c r="D772" s="246">
        <f>IF(B772=" "," ",B772*C772)</f>
        <v>0</v>
      </c>
      <c r="E772" s="25"/>
      <c r="F772" s="25"/>
      <c r="G772" s="25"/>
      <c r="H772" s="25"/>
      <c r="I772" s="25"/>
      <c r="J772" s="25"/>
    </row>
    <row r="773" spans="1:10">
      <c r="A773" s="25"/>
      <c r="B773" s="255"/>
      <c r="C773" s="372"/>
      <c r="D773" s="246"/>
      <c r="E773" s="25"/>
      <c r="F773" s="333"/>
      <c r="G773" s="25"/>
      <c r="H773" s="25"/>
      <c r="I773" s="25"/>
      <c r="J773" s="25"/>
    </row>
    <row r="774" spans="1:10">
      <c r="A774" s="80" t="s">
        <v>505</v>
      </c>
      <c r="B774" s="256" t="s">
        <v>51</v>
      </c>
      <c r="C774" s="618" t="s">
        <v>51</v>
      </c>
      <c r="D774" s="367">
        <f>SUM(D542:D773)</f>
        <v>0</v>
      </c>
      <c r="E774" s="25"/>
      <c r="F774" s="333"/>
      <c r="G774" s="25"/>
      <c r="H774" s="25"/>
      <c r="I774" s="25"/>
      <c r="J774" s="25"/>
    </row>
    <row r="775" spans="1:10">
      <c r="A775" s="25"/>
      <c r="B775" s="255"/>
      <c r="C775" s="617"/>
      <c r="D775" s="246"/>
      <c r="E775" s="25"/>
      <c r="F775" s="333"/>
      <c r="G775" s="25"/>
      <c r="H775" s="25"/>
      <c r="I775" s="25"/>
      <c r="J775" s="25"/>
    </row>
    <row r="776" spans="1:10">
      <c r="A776" s="25"/>
      <c r="B776" s="255"/>
      <c r="C776" s="617"/>
      <c r="D776" s="246"/>
      <c r="E776" s="25"/>
      <c r="F776" s="333"/>
      <c r="G776" s="25"/>
      <c r="H776" s="25"/>
      <c r="I776" s="25"/>
      <c r="J776" s="25"/>
    </row>
    <row r="777" spans="1:10">
      <c r="A777" s="25" t="s">
        <v>506</v>
      </c>
      <c r="B777" s="255" t="s">
        <v>51</v>
      </c>
      <c r="C777" s="617" t="s">
        <v>51</v>
      </c>
      <c r="D777" s="246" t="str">
        <f>IF(B777=" "," ",B777*C777)</f>
        <v xml:space="preserve"> </v>
      </c>
      <c r="E777" s="25"/>
      <c r="F777" s="333"/>
      <c r="G777" s="25"/>
      <c r="H777" s="25"/>
      <c r="I777" s="25"/>
      <c r="J777" s="25"/>
    </row>
    <row r="778" spans="1:10">
      <c r="A778" s="25"/>
      <c r="B778" s="255"/>
      <c r="C778" s="617"/>
      <c r="D778" s="246"/>
      <c r="E778" s="25"/>
      <c r="F778" s="333"/>
      <c r="G778" s="25"/>
      <c r="H778" s="25"/>
      <c r="I778" s="25"/>
      <c r="J778" s="25"/>
    </row>
    <row r="779" spans="1:10">
      <c r="A779" s="25" t="s">
        <v>507</v>
      </c>
      <c r="B779" s="255" t="s">
        <v>51</v>
      </c>
      <c r="C779" s="617" t="s">
        <v>51</v>
      </c>
      <c r="D779" s="246" t="str">
        <f>IF(B779=" "," ",B779*C779)</f>
        <v xml:space="preserve"> </v>
      </c>
      <c r="E779" s="25"/>
      <c r="F779" s="333"/>
      <c r="G779" s="25"/>
      <c r="H779" s="25"/>
      <c r="I779" s="25"/>
      <c r="J779" s="25"/>
    </row>
    <row r="780" spans="1:10">
      <c r="A780" s="69" t="s">
        <v>508</v>
      </c>
      <c r="B780" s="255" t="s">
        <v>51</v>
      </c>
      <c r="C780" s="617" t="s">
        <v>51</v>
      </c>
      <c r="D780" s="246" t="str">
        <f>IF(B780=" "," ",B780*C780)</f>
        <v xml:space="preserve"> </v>
      </c>
      <c r="E780" s="25"/>
      <c r="F780" s="333"/>
      <c r="G780" s="25"/>
      <c r="H780" s="25"/>
      <c r="I780" s="25"/>
      <c r="J780" s="25"/>
    </row>
    <row r="781" spans="1:10">
      <c r="A781" s="69" t="s">
        <v>509</v>
      </c>
      <c r="B781" s="255" t="s">
        <v>51</v>
      </c>
      <c r="C781" s="617" t="s">
        <v>51</v>
      </c>
      <c r="D781" s="246" t="str">
        <f>IF(B781=" "," ",B781*C781)</f>
        <v xml:space="preserve"> </v>
      </c>
      <c r="E781" s="333"/>
      <c r="F781" s="25"/>
      <c r="G781" s="25"/>
      <c r="H781" s="25"/>
      <c r="I781" s="25"/>
      <c r="J781" s="25"/>
    </row>
    <row r="782" spans="1:10">
      <c r="A782" s="25" t="s">
        <v>80</v>
      </c>
      <c r="B782" s="15">
        <v>14</v>
      </c>
      <c r="C782" s="372">
        <v>0</v>
      </c>
      <c r="D782" s="246">
        <f>IF(B782=" "," ",B782*C782)</f>
        <v>0</v>
      </c>
      <c r="E782" s="333"/>
      <c r="F782" s="25"/>
      <c r="G782" s="25"/>
      <c r="H782" s="25"/>
      <c r="I782" s="25"/>
      <c r="J782" s="25"/>
    </row>
    <row r="783" spans="1:10">
      <c r="A783" s="25"/>
      <c r="B783" s="15"/>
      <c r="C783" s="372"/>
      <c r="D783" s="246"/>
      <c r="E783" s="333"/>
      <c r="F783" s="25"/>
      <c r="G783" s="25"/>
      <c r="H783" s="25"/>
      <c r="I783" s="25"/>
      <c r="J783" s="25"/>
    </row>
    <row r="784" spans="1:10">
      <c r="A784" s="25" t="s">
        <v>510</v>
      </c>
      <c r="B784" s="15" t="s">
        <v>51</v>
      </c>
      <c r="C784" s="372" t="s">
        <v>51</v>
      </c>
      <c r="D784" s="246" t="str">
        <f>IF(B784=" "," ",B784*C784)</f>
        <v xml:space="preserve"> </v>
      </c>
      <c r="E784" s="333"/>
      <c r="F784" s="25"/>
      <c r="G784" s="25"/>
      <c r="H784" s="25"/>
      <c r="I784" s="25"/>
      <c r="J784" s="25"/>
    </row>
    <row r="785" spans="1:10">
      <c r="A785" s="69" t="s">
        <v>511</v>
      </c>
      <c r="B785" s="15" t="s">
        <v>51</v>
      </c>
      <c r="C785" s="372" t="s">
        <v>51</v>
      </c>
      <c r="D785" s="246" t="str">
        <f>IF(B785=" "," ",B785*C785)</f>
        <v xml:space="preserve"> </v>
      </c>
      <c r="E785" s="333"/>
      <c r="F785" s="25"/>
      <c r="G785" s="25"/>
      <c r="H785" s="25"/>
      <c r="I785" s="25"/>
      <c r="J785" s="25"/>
    </row>
    <row r="786" spans="1:10">
      <c r="A786" s="69" t="s">
        <v>512</v>
      </c>
      <c r="B786" s="15">
        <v>1</v>
      </c>
      <c r="C786" s="372">
        <v>0</v>
      </c>
      <c r="D786" s="246">
        <f>IF(B786=" "," ",B786*C786)</f>
        <v>0</v>
      </c>
      <c r="E786" s="333"/>
      <c r="F786" s="25"/>
      <c r="G786" s="25"/>
      <c r="H786" s="25"/>
      <c r="I786" s="25"/>
      <c r="J786" s="25"/>
    </row>
    <row r="787" spans="1:10">
      <c r="A787" s="25"/>
      <c r="B787" s="15"/>
      <c r="C787" s="372"/>
      <c r="D787" s="246"/>
      <c r="E787" s="333"/>
      <c r="F787" s="25"/>
      <c r="G787" s="25"/>
      <c r="H787" s="25"/>
      <c r="I787" s="25"/>
      <c r="J787" s="25"/>
    </row>
    <row r="788" spans="1:10">
      <c r="A788" s="25" t="s">
        <v>513</v>
      </c>
      <c r="B788" s="15" t="s">
        <v>51</v>
      </c>
      <c r="C788" s="617" t="s">
        <v>51</v>
      </c>
      <c r="D788" s="246" t="str">
        <f>IF(B788=" "," ",B788*C788)</f>
        <v xml:space="preserve"> </v>
      </c>
      <c r="E788" s="333"/>
      <c r="F788" s="25"/>
      <c r="G788" s="25"/>
      <c r="H788" s="25"/>
      <c r="I788" s="25"/>
      <c r="J788" s="25"/>
    </row>
    <row r="789" spans="1:10">
      <c r="A789" s="69" t="s">
        <v>511</v>
      </c>
      <c r="B789" s="15" t="s">
        <v>51</v>
      </c>
      <c r="C789" s="617" t="s">
        <v>51</v>
      </c>
      <c r="D789" s="246" t="str">
        <f>IF(B789=" "," ",B789*C789)</f>
        <v xml:space="preserve"> </v>
      </c>
      <c r="E789" s="25"/>
      <c r="F789" s="25"/>
      <c r="G789" s="25"/>
      <c r="H789" s="25"/>
      <c r="I789" s="25"/>
      <c r="J789" s="25"/>
    </row>
    <row r="790" spans="1:10">
      <c r="A790" s="69" t="s">
        <v>514</v>
      </c>
      <c r="B790" s="15" t="s">
        <v>51</v>
      </c>
      <c r="C790" s="617" t="s">
        <v>51</v>
      </c>
      <c r="D790" s="246" t="str">
        <f>IF(B790=" "," ",B790*C790)</f>
        <v xml:space="preserve"> </v>
      </c>
      <c r="E790" s="25"/>
      <c r="F790" s="25"/>
      <c r="G790" s="25"/>
      <c r="H790" s="25"/>
      <c r="I790" s="25"/>
      <c r="J790" s="25"/>
    </row>
    <row r="791" spans="1:10">
      <c r="A791" s="25" t="s">
        <v>80</v>
      </c>
      <c r="B791" s="15">
        <v>14</v>
      </c>
      <c r="C791" s="372">
        <v>0</v>
      </c>
      <c r="D791" s="246">
        <f>IF(B791=" "," ",B791*C791)</f>
        <v>0</v>
      </c>
      <c r="E791" s="25"/>
      <c r="F791" s="25"/>
      <c r="G791" s="25"/>
      <c r="H791" s="25"/>
      <c r="I791" s="25"/>
      <c r="J791" s="25"/>
    </row>
    <row r="792" spans="1:10">
      <c r="A792" s="25"/>
      <c r="B792" s="15"/>
      <c r="C792" s="372"/>
      <c r="D792" s="246"/>
      <c r="E792" s="25"/>
      <c r="F792" s="25"/>
      <c r="G792" s="25"/>
      <c r="H792" s="25"/>
      <c r="I792" s="25"/>
      <c r="J792" s="25"/>
    </row>
    <row r="793" spans="1:10">
      <c r="A793" s="25" t="s">
        <v>515</v>
      </c>
      <c r="B793" s="15" t="s">
        <v>51</v>
      </c>
      <c r="C793" s="617" t="s">
        <v>51</v>
      </c>
      <c r="D793" s="246" t="str">
        <f>IF(B793=" "," ",B793*C793)</f>
        <v xml:space="preserve"> </v>
      </c>
      <c r="E793" s="25"/>
      <c r="F793" s="25"/>
      <c r="G793" s="25"/>
      <c r="H793" s="25"/>
      <c r="I793" s="25"/>
      <c r="J793" s="25"/>
    </row>
    <row r="794" spans="1:10">
      <c r="A794" s="25" t="s">
        <v>516</v>
      </c>
      <c r="B794" s="15" t="s">
        <v>51</v>
      </c>
      <c r="C794" s="617" t="s">
        <v>51</v>
      </c>
      <c r="D794" s="246" t="str">
        <f>IF(B794=" "," ",B794*C794)</f>
        <v xml:space="preserve"> </v>
      </c>
      <c r="E794" s="25"/>
      <c r="F794" s="25"/>
      <c r="G794" s="25"/>
      <c r="H794" s="25"/>
      <c r="I794" s="25"/>
      <c r="J794" s="25"/>
    </row>
    <row r="795" spans="1:10">
      <c r="A795" s="25" t="s">
        <v>147</v>
      </c>
      <c r="B795" s="15">
        <v>1</v>
      </c>
      <c r="C795" s="372">
        <v>0</v>
      </c>
      <c r="D795" s="246">
        <f>IF(B795=" "," ",B795*C795)</f>
        <v>0</v>
      </c>
      <c r="E795" s="25"/>
      <c r="F795" s="25"/>
      <c r="G795" s="25"/>
      <c r="H795" s="25"/>
      <c r="I795" s="25"/>
      <c r="J795" s="25"/>
    </row>
    <row r="796" spans="1:10">
      <c r="A796" s="25"/>
      <c r="B796" s="15"/>
      <c r="C796" s="372"/>
      <c r="D796" s="246"/>
      <c r="E796" s="25"/>
      <c r="F796" s="25"/>
      <c r="G796" s="25"/>
      <c r="H796" s="25"/>
      <c r="I796" s="25"/>
      <c r="J796" s="25"/>
    </row>
    <row r="797" spans="1:10">
      <c r="A797" s="25" t="s">
        <v>517</v>
      </c>
      <c r="B797" s="15"/>
      <c r="C797" s="372"/>
      <c r="D797" s="246"/>
      <c r="E797" s="25"/>
      <c r="F797" s="25"/>
      <c r="G797" s="25"/>
      <c r="H797" s="25"/>
      <c r="I797" s="25"/>
      <c r="J797" s="25"/>
    </row>
    <row r="798" spans="1:10">
      <c r="A798" s="69" t="s">
        <v>518</v>
      </c>
      <c r="B798" s="15"/>
      <c r="C798" s="372"/>
      <c r="D798" s="246"/>
      <c r="E798" s="25"/>
      <c r="F798" s="25"/>
      <c r="G798" s="25"/>
      <c r="H798" s="25"/>
      <c r="I798" s="25"/>
      <c r="J798" s="25"/>
    </row>
    <row r="799" spans="1:10">
      <c r="A799" s="69" t="s">
        <v>519</v>
      </c>
      <c r="B799" s="15"/>
      <c r="C799" s="372"/>
      <c r="D799" s="246"/>
      <c r="E799" s="25"/>
      <c r="F799" s="25"/>
      <c r="G799" s="25"/>
      <c r="H799" s="25"/>
      <c r="I799" s="25"/>
      <c r="J799" s="25"/>
    </row>
    <row r="800" spans="1:10">
      <c r="A800" s="69" t="s">
        <v>520</v>
      </c>
      <c r="B800" s="15"/>
      <c r="C800" s="372"/>
      <c r="D800" s="246"/>
      <c r="E800" s="25"/>
      <c r="F800" s="25"/>
      <c r="G800" s="25"/>
      <c r="H800" s="25"/>
      <c r="I800" s="25"/>
      <c r="J800" s="25"/>
    </row>
    <row r="801" spans="1:10">
      <c r="A801" s="25" t="s">
        <v>80</v>
      </c>
      <c r="B801" s="15">
        <v>13</v>
      </c>
      <c r="C801" s="372">
        <v>0</v>
      </c>
      <c r="D801" s="246">
        <f>IF(B801=" "," ",B801*C801)</f>
        <v>0</v>
      </c>
      <c r="E801" s="25"/>
      <c r="F801" s="25"/>
      <c r="G801" s="25"/>
      <c r="H801" s="25"/>
      <c r="I801" s="25"/>
      <c r="J801" s="25"/>
    </row>
    <row r="802" spans="1:10">
      <c r="A802" s="25"/>
      <c r="B802" s="15"/>
      <c r="C802" s="372"/>
      <c r="D802" s="246"/>
      <c r="E802" s="25"/>
      <c r="F802" s="25"/>
      <c r="G802" s="25"/>
      <c r="H802" s="25"/>
      <c r="I802" s="25"/>
      <c r="J802" s="25"/>
    </row>
    <row r="803" spans="1:10">
      <c r="A803" s="25" t="s">
        <v>521</v>
      </c>
      <c r="B803" s="255"/>
      <c r="C803" s="617"/>
      <c r="D803" s="246"/>
      <c r="E803" s="25"/>
      <c r="F803" s="25"/>
      <c r="G803" s="25"/>
      <c r="H803" s="25"/>
      <c r="I803" s="25"/>
      <c r="J803" s="25"/>
    </row>
    <row r="804" spans="1:10">
      <c r="A804" s="69" t="s">
        <v>522</v>
      </c>
      <c r="B804" s="255"/>
      <c r="C804" s="617"/>
      <c r="D804" s="246"/>
      <c r="E804" s="25"/>
      <c r="F804" s="25"/>
      <c r="G804" s="25"/>
      <c r="H804" s="25"/>
      <c r="I804" s="25"/>
      <c r="J804" s="25"/>
    </row>
    <row r="805" spans="1:10">
      <c r="A805" s="69" t="s">
        <v>519</v>
      </c>
      <c r="B805" s="255"/>
      <c r="C805" s="617"/>
      <c r="D805" s="246"/>
      <c r="E805" s="25"/>
      <c r="F805" s="25"/>
      <c r="G805" s="25"/>
      <c r="H805" s="25"/>
      <c r="I805" s="25"/>
      <c r="J805" s="25"/>
    </row>
    <row r="806" spans="1:10">
      <c r="A806" s="69" t="s">
        <v>523</v>
      </c>
      <c r="B806" s="255"/>
      <c r="C806" s="617"/>
      <c r="D806" s="246"/>
      <c r="E806" s="25"/>
      <c r="F806" s="25"/>
      <c r="G806" s="25"/>
      <c r="H806" s="25"/>
      <c r="I806" s="25"/>
      <c r="J806" s="25"/>
    </row>
    <row r="807" spans="1:10">
      <c r="A807" s="25" t="s">
        <v>80</v>
      </c>
      <c r="B807" s="15">
        <v>2</v>
      </c>
      <c r="C807" s="372">
        <v>0</v>
      </c>
      <c r="D807" s="246">
        <f>IF(B807=" "," ",B807*C807)</f>
        <v>0</v>
      </c>
      <c r="E807" s="25"/>
      <c r="F807" s="25"/>
      <c r="G807" s="25"/>
      <c r="H807" s="25"/>
      <c r="I807" s="25"/>
      <c r="J807" s="25"/>
    </row>
    <row r="808" spans="1:10">
      <c r="A808" s="25"/>
      <c r="B808" s="68"/>
      <c r="C808" s="372"/>
      <c r="D808" s="246"/>
      <c r="E808" s="25"/>
      <c r="F808" s="25"/>
      <c r="G808" s="25"/>
      <c r="H808" s="25"/>
      <c r="I808" s="25"/>
      <c r="J808" s="25"/>
    </row>
    <row r="809" spans="1:10">
      <c r="A809" s="25" t="s">
        <v>524</v>
      </c>
      <c r="B809" s="255" t="s">
        <v>51</v>
      </c>
      <c r="C809" s="617" t="s">
        <v>51</v>
      </c>
      <c r="D809" s="246" t="str">
        <f>IF(B809=" "," ",B809*C809)</f>
        <v xml:space="preserve"> </v>
      </c>
      <c r="E809" s="25"/>
      <c r="F809" s="25"/>
      <c r="G809" s="25"/>
      <c r="H809" s="25"/>
      <c r="I809" s="25"/>
      <c r="J809" s="25"/>
    </row>
    <row r="810" spans="1:10" ht="39.75">
      <c r="A810" s="69" t="s">
        <v>525</v>
      </c>
      <c r="B810" s="15" t="s">
        <v>51</v>
      </c>
      <c r="C810" s="372" t="s">
        <v>51</v>
      </c>
      <c r="D810" s="246" t="str">
        <f>IF(B810=" "," ",B810*C810)</f>
        <v xml:space="preserve"> </v>
      </c>
      <c r="E810" s="25"/>
      <c r="F810" s="25"/>
      <c r="G810" s="25"/>
      <c r="H810" s="25"/>
      <c r="I810" s="25"/>
      <c r="J810" s="25"/>
    </row>
    <row r="811" spans="1:10">
      <c r="A811" s="25" t="s">
        <v>526</v>
      </c>
      <c r="B811" s="15">
        <v>540</v>
      </c>
      <c r="C811" s="372">
        <v>0</v>
      </c>
      <c r="D811" s="246">
        <f>IF(B811=" "," ",B811*C811)</f>
        <v>0</v>
      </c>
      <c r="E811" s="25"/>
      <c r="F811" s="25"/>
      <c r="G811" s="25"/>
      <c r="H811" s="25"/>
      <c r="I811" s="25"/>
      <c r="J811" s="25"/>
    </row>
    <row r="812" spans="1:10">
      <c r="A812" s="25"/>
      <c r="B812" s="15"/>
      <c r="C812" s="372"/>
      <c r="D812" s="246"/>
      <c r="E812" s="25"/>
      <c r="F812" s="25"/>
      <c r="G812" s="25"/>
      <c r="H812" s="25"/>
      <c r="I812" s="25"/>
      <c r="J812" s="25"/>
    </row>
    <row r="813" spans="1:10">
      <c r="A813" s="333" t="s">
        <v>527</v>
      </c>
      <c r="B813" s="379" t="s">
        <v>51</v>
      </c>
      <c r="C813" s="620" t="s">
        <v>51</v>
      </c>
      <c r="D813" s="377" t="s">
        <v>51</v>
      </c>
      <c r="E813" s="25"/>
      <c r="F813" s="25"/>
      <c r="G813" s="25"/>
      <c r="H813" s="25"/>
      <c r="I813" s="25"/>
      <c r="J813" s="25"/>
    </row>
    <row r="814" spans="1:10" ht="52.5">
      <c r="A814" s="380" t="s">
        <v>528</v>
      </c>
      <c r="B814" s="379" t="s">
        <v>51</v>
      </c>
      <c r="C814" s="620" t="s">
        <v>51</v>
      </c>
      <c r="D814" s="377" t="s">
        <v>51</v>
      </c>
      <c r="E814" s="25"/>
      <c r="F814" s="25"/>
      <c r="G814" s="25"/>
      <c r="H814" s="25"/>
      <c r="I814" s="25"/>
      <c r="J814" s="25"/>
    </row>
    <row r="815" spans="1:10">
      <c r="A815" s="333" t="s">
        <v>100</v>
      </c>
      <c r="B815" s="379">
        <v>38</v>
      </c>
      <c r="C815" s="620">
        <v>0</v>
      </c>
      <c r="D815" s="377">
        <f>B815*C815</f>
        <v>0</v>
      </c>
      <c r="E815" s="25"/>
      <c r="F815" s="25"/>
      <c r="G815" s="25"/>
      <c r="H815" s="25"/>
      <c r="I815" s="25"/>
      <c r="J815" s="25"/>
    </row>
    <row r="816" spans="1:10">
      <c r="A816" s="333"/>
      <c r="B816" s="379"/>
      <c r="C816" s="620"/>
      <c r="D816" s="377"/>
      <c r="E816" s="25"/>
      <c r="F816" s="25"/>
      <c r="G816" s="25"/>
      <c r="H816" s="25"/>
      <c r="I816" s="25"/>
      <c r="J816" s="25"/>
    </row>
    <row r="817" spans="1:10">
      <c r="A817" s="25" t="s">
        <v>529</v>
      </c>
      <c r="B817" s="15"/>
      <c r="C817" s="372"/>
      <c r="D817" s="246"/>
      <c r="E817" s="25"/>
      <c r="F817" s="25"/>
      <c r="G817" s="25"/>
      <c r="H817" s="25"/>
      <c r="I817" s="25"/>
      <c r="J817" s="25"/>
    </row>
    <row r="818" spans="1:10">
      <c r="A818" s="69" t="s">
        <v>530</v>
      </c>
      <c r="B818" s="15"/>
      <c r="C818" s="372"/>
      <c r="D818" s="246"/>
      <c r="E818" s="25"/>
      <c r="F818" s="25"/>
      <c r="G818" s="25"/>
      <c r="H818" s="25"/>
      <c r="I818" s="25"/>
      <c r="J818" s="25"/>
    </row>
    <row r="819" spans="1:10">
      <c r="A819" s="69" t="s">
        <v>531</v>
      </c>
      <c r="B819" s="15"/>
      <c r="C819" s="372"/>
      <c r="D819" s="246"/>
      <c r="E819" s="25"/>
      <c r="F819" s="25"/>
      <c r="G819" s="25"/>
      <c r="H819" s="25"/>
      <c r="I819" s="25"/>
      <c r="J819" s="25"/>
    </row>
    <row r="820" spans="1:10">
      <c r="A820" s="69" t="s">
        <v>532</v>
      </c>
      <c r="B820" s="15"/>
      <c r="C820" s="372"/>
      <c r="D820" s="246"/>
      <c r="E820" s="25"/>
      <c r="F820" s="25"/>
      <c r="G820" s="25"/>
      <c r="H820" s="25"/>
      <c r="I820" s="25"/>
      <c r="J820" s="25"/>
    </row>
    <row r="821" spans="1:10">
      <c r="A821" s="25" t="s">
        <v>100</v>
      </c>
      <c r="B821" s="15">
        <v>4</v>
      </c>
      <c r="C821" s="372">
        <v>0</v>
      </c>
      <c r="D821" s="246">
        <f>IF(B821=" "," ",B821*C821)</f>
        <v>0</v>
      </c>
      <c r="E821" s="25"/>
      <c r="F821" s="25"/>
      <c r="G821" s="25"/>
      <c r="H821" s="25"/>
      <c r="I821" s="25"/>
      <c r="J821" s="25"/>
    </row>
    <row r="822" spans="1:10">
      <c r="A822" s="333"/>
      <c r="B822" s="379"/>
      <c r="C822" s="620"/>
      <c r="D822" s="377"/>
      <c r="E822" s="25"/>
      <c r="F822" s="25"/>
      <c r="G822" s="25"/>
      <c r="H822" s="25"/>
      <c r="I822" s="25"/>
      <c r="J822" s="25"/>
    </row>
    <row r="823" spans="1:10">
      <c r="A823" s="333" t="s">
        <v>533</v>
      </c>
      <c r="B823" s="379"/>
      <c r="C823" s="620"/>
      <c r="D823" s="377"/>
      <c r="E823" s="25"/>
      <c r="F823" s="25"/>
      <c r="G823" s="25"/>
      <c r="H823" s="25"/>
      <c r="I823" s="25"/>
      <c r="J823" s="25"/>
    </row>
    <row r="824" spans="1:10" ht="38.25">
      <c r="A824" s="334" t="s">
        <v>534</v>
      </c>
      <c r="B824" s="379"/>
      <c r="C824" s="620"/>
      <c r="D824" s="377"/>
      <c r="E824" s="25"/>
      <c r="F824" s="25"/>
      <c r="G824" s="25"/>
      <c r="H824" s="25"/>
      <c r="I824" s="25"/>
      <c r="J824" s="25"/>
    </row>
    <row r="825" spans="1:10">
      <c r="A825" s="333" t="s">
        <v>535</v>
      </c>
      <c r="B825" s="379">
        <v>4</v>
      </c>
      <c r="C825" s="620">
        <v>0</v>
      </c>
      <c r="D825" s="377">
        <f>C825*B825</f>
        <v>0</v>
      </c>
      <c r="E825" s="25"/>
      <c r="F825" s="25"/>
      <c r="G825" s="25"/>
      <c r="H825" s="25"/>
      <c r="I825" s="25"/>
      <c r="J825" s="25"/>
    </row>
    <row r="826" spans="1:10">
      <c r="A826" s="333"/>
      <c r="B826" s="379"/>
      <c r="C826" s="620"/>
      <c r="D826" s="377"/>
      <c r="E826" s="25"/>
      <c r="F826" s="25"/>
      <c r="G826" s="25"/>
      <c r="H826" s="25"/>
      <c r="I826" s="25"/>
      <c r="J826" s="25"/>
    </row>
    <row r="827" spans="1:10">
      <c r="A827" s="25" t="s">
        <v>536</v>
      </c>
      <c r="B827" s="15"/>
      <c r="C827" s="372"/>
      <c r="D827" s="246"/>
      <c r="E827" s="25"/>
      <c r="F827" s="25"/>
      <c r="G827" s="25"/>
      <c r="H827" s="25"/>
      <c r="I827" s="25"/>
      <c r="J827" s="25"/>
    </row>
    <row r="828" spans="1:10">
      <c r="A828" s="69" t="s">
        <v>537</v>
      </c>
      <c r="B828" s="15"/>
      <c r="C828" s="372"/>
      <c r="D828" s="246"/>
      <c r="E828" s="25"/>
      <c r="F828" s="25"/>
      <c r="G828" s="25"/>
      <c r="H828" s="25"/>
      <c r="I828" s="25"/>
      <c r="J828" s="25"/>
    </row>
    <row r="829" spans="1:10">
      <c r="A829" s="69" t="s">
        <v>538</v>
      </c>
      <c r="B829" s="15"/>
      <c r="C829" s="372"/>
      <c r="D829" s="246"/>
      <c r="E829" s="25"/>
      <c r="F829" s="25"/>
      <c r="G829" s="25"/>
      <c r="H829" s="25"/>
      <c r="I829" s="25"/>
      <c r="J829" s="25"/>
    </row>
    <row r="830" spans="1:10">
      <c r="A830" s="25" t="s">
        <v>80</v>
      </c>
      <c r="B830" s="15">
        <v>25</v>
      </c>
      <c r="C830" s="372">
        <v>0</v>
      </c>
      <c r="D830" s="246">
        <f>IF(B830=" "," ",B830*C830)</f>
        <v>0</v>
      </c>
      <c r="E830" s="25"/>
      <c r="F830" s="25"/>
      <c r="G830" s="25"/>
      <c r="H830" s="25"/>
      <c r="I830" s="25"/>
      <c r="J830" s="25"/>
    </row>
    <row r="831" spans="1:10">
      <c r="A831" s="333"/>
      <c r="B831" s="379"/>
      <c r="C831" s="620"/>
      <c r="D831" s="377"/>
      <c r="E831" s="25"/>
      <c r="F831" s="25"/>
      <c r="G831" s="25"/>
      <c r="H831" s="25"/>
      <c r="I831" s="25"/>
      <c r="J831" s="25"/>
    </row>
    <row r="832" spans="1:10">
      <c r="A832" s="25" t="s">
        <v>539</v>
      </c>
      <c r="B832" s="15"/>
      <c r="C832" s="372"/>
      <c r="D832" s="246"/>
      <c r="E832" s="25"/>
      <c r="F832" s="25"/>
      <c r="G832" s="25"/>
      <c r="H832" s="25"/>
      <c r="I832" s="25"/>
      <c r="J832" s="25"/>
    </row>
    <row r="833" spans="1:10">
      <c r="A833" s="25" t="s">
        <v>540</v>
      </c>
      <c r="B833" s="15"/>
      <c r="C833" s="372"/>
      <c r="D833" s="246"/>
      <c r="E833" s="25"/>
      <c r="F833" s="25"/>
      <c r="G833" s="25"/>
      <c r="H833" s="25"/>
      <c r="I833" s="25"/>
      <c r="J833" s="25"/>
    </row>
    <row r="834" spans="1:10">
      <c r="A834" s="25" t="s">
        <v>535</v>
      </c>
      <c r="B834" s="15">
        <v>4</v>
      </c>
      <c r="C834" s="372">
        <v>0</v>
      </c>
      <c r="D834" s="246">
        <f>C834*B834</f>
        <v>0</v>
      </c>
      <c r="E834" s="25"/>
      <c r="F834" s="25"/>
      <c r="G834" s="25"/>
      <c r="H834" s="25"/>
      <c r="I834" s="25"/>
      <c r="J834" s="25"/>
    </row>
    <row r="835" spans="1:10">
      <c r="A835" s="25"/>
      <c r="B835" s="15"/>
      <c r="C835" s="372"/>
      <c r="D835" s="246"/>
      <c r="E835" s="25"/>
      <c r="F835" s="25"/>
      <c r="G835" s="25"/>
      <c r="H835" s="25"/>
      <c r="I835" s="25"/>
      <c r="J835" s="25"/>
    </row>
    <row r="836" spans="1:10">
      <c r="A836" s="80" t="s">
        <v>541</v>
      </c>
      <c r="B836" s="256" t="s">
        <v>51</v>
      </c>
      <c r="C836" s="269" t="s">
        <v>51</v>
      </c>
      <c r="D836" s="367">
        <f>SUM(D780:D831)</f>
        <v>0</v>
      </c>
      <c r="E836" s="25"/>
      <c r="F836" s="25"/>
      <c r="G836" s="25"/>
      <c r="H836" s="25"/>
      <c r="I836" s="25"/>
      <c r="J836" s="25"/>
    </row>
    <row r="837" spans="1:10">
      <c r="A837" s="25" t="s">
        <v>51</v>
      </c>
      <c r="B837" s="255" t="s">
        <v>51</v>
      </c>
      <c r="C837" s="268" t="s">
        <v>51</v>
      </c>
      <c r="D837" s="246" t="str">
        <f>IF(B837=" "," ",B837*C837)</f>
        <v xml:space="preserve"> </v>
      </c>
      <c r="E837" s="25"/>
      <c r="F837" s="25"/>
      <c r="G837" s="25"/>
      <c r="H837" s="25"/>
      <c r="I837" s="25"/>
      <c r="J837" s="25"/>
    </row>
    <row r="838" spans="1:10">
      <c r="A838" s="25" t="s">
        <v>542</v>
      </c>
      <c r="B838" s="255" t="s">
        <v>51</v>
      </c>
      <c r="C838" s="268" t="s">
        <v>51</v>
      </c>
      <c r="D838" s="246" t="str">
        <f t="shared" ref="D838:D845" si="4">IF(B838=" "," ",B838*C838)</f>
        <v xml:space="preserve"> </v>
      </c>
      <c r="E838" s="25"/>
      <c r="F838" s="25"/>
      <c r="G838" s="25"/>
      <c r="H838" s="25"/>
      <c r="I838" s="25"/>
      <c r="J838" s="25"/>
    </row>
    <row r="839" spans="1:10">
      <c r="A839" s="25" t="s">
        <v>51</v>
      </c>
      <c r="B839" s="255" t="s">
        <v>51</v>
      </c>
      <c r="C839" s="268" t="s">
        <v>51</v>
      </c>
      <c r="D839" s="246" t="str">
        <f t="shared" si="4"/>
        <v xml:space="preserve"> </v>
      </c>
      <c r="E839" s="25"/>
      <c r="F839" s="25"/>
      <c r="G839" s="25"/>
      <c r="H839" s="25"/>
      <c r="I839" s="25"/>
      <c r="J839" s="25"/>
    </row>
    <row r="840" spans="1:10">
      <c r="A840" s="25" t="s">
        <v>543</v>
      </c>
      <c r="B840" s="255" t="s">
        <v>51</v>
      </c>
      <c r="C840" s="268" t="s">
        <v>51</v>
      </c>
      <c r="D840" s="246" t="str">
        <f t="shared" si="4"/>
        <v xml:space="preserve"> </v>
      </c>
      <c r="E840" s="25"/>
      <c r="F840" s="25"/>
      <c r="G840" s="25"/>
      <c r="H840" s="25"/>
      <c r="I840" s="25"/>
      <c r="J840" s="25"/>
    </row>
    <row r="841" spans="1:10">
      <c r="A841" s="69" t="s">
        <v>544</v>
      </c>
      <c r="B841" s="255" t="s">
        <v>51</v>
      </c>
      <c r="C841" s="268" t="s">
        <v>51</v>
      </c>
      <c r="D841" s="246" t="str">
        <f t="shared" si="4"/>
        <v xml:space="preserve"> </v>
      </c>
      <c r="E841" s="25"/>
      <c r="F841" s="25"/>
      <c r="G841" s="25"/>
      <c r="H841" s="25"/>
      <c r="I841" s="25"/>
      <c r="J841" s="25"/>
    </row>
    <row r="842" spans="1:10">
      <c r="A842" s="25" t="s">
        <v>545</v>
      </c>
      <c r="B842" s="15">
        <v>120</v>
      </c>
      <c r="C842" s="538">
        <v>60</v>
      </c>
      <c r="D842" s="246">
        <f>IF(B842=" "," ",B842*C842)</f>
        <v>7200</v>
      </c>
      <c r="E842" s="25"/>
      <c r="F842" s="25"/>
      <c r="G842" s="25"/>
      <c r="H842" s="25"/>
      <c r="I842" s="25"/>
      <c r="J842" s="25"/>
    </row>
    <row r="843" spans="1:10">
      <c r="A843" s="25" t="s">
        <v>51</v>
      </c>
      <c r="B843" s="255" t="s">
        <v>51</v>
      </c>
      <c r="C843" s="268" t="s">
        <v>51</v>
      </c>
      <c r="D843" s="246" t="str">
        <f t="shared" si="4"/>
        <v xml:space="preserve"> </v>
      </c>
      <c r="E843" s="25"/>
      <c r="F843" s="25"/>
      <c r="G843" s="25"/>
      <c r="H843" s="25"/>
      <c r="I843" s="25"/>
      <c r="J843" s="25"/>
    </row>
    <row r="844" spans="1:10">
      <c r="A844" s="25" t="s">
        <v>546</v>
      </c>
      <c r="B844" s="255" t="s">
        <v>51</v>
      </c>
      <c r="C844" s="268" t="s">
        <v>51</v>
      </c>
      <c r="D844" s="246" t="str">
        <f t="shared" si="4"/>
        <v xml:space="preserve"> </v>
      </c>
      <c r="E844" s="25"/>
      <c r="F844" s="25"/>
      <c r="G844" s="25"/>
      <c r="H844" s="25"/>
      <c r="I844" s="25"/>
      <c r="J844" s="25"/>
    </row>
    <row r="845" spans="1:10">
      <c r="A845" s="69" t="s">
        <v>547</v>
      </c>
      <c r="B845" s="255" t="s">
        <v>51</v>
      </c>
      <c r="C845" s="268" t="s">
        <v>51</v>
      </c>
      <c r="D845" s="246" t="str">
        <f t="shared" si="4"/>
        <v xml:space="preserve"> </v>
      </c>
      <c r="E845" s="25"/>
      <c r="F845" s="25"/>
      <c r="G845" s="25"/>
      <c r="H845" s="25"/>
      <c r="I845" s="25"/>
      <c r="J845" s="25"/>
    </row>
    <row r="846" spans="1:10">
      <c r="A846" s="25" t="s">
        <v>545</v>
      </c>
      <c r="B846" s="15">
        <v>50</v>
      </c>
      <c r="C846" s="538">
        <v>60</v>
      </c>
      <c r="D846" s="246">
        <f>IF(B846=" "," ",B846*C846)</f>
        <v>3000</v>
      </c>
      <c r="E846" s="25"/>
      <c r="F846" s="25"/>
      <c r="G846" s="25"/>
      <c r="H846" s="25"/>
      <c r="I846" s="25"/>
      <c r="J846" s="25"/>
    </row>
    <row r="847" spans="1:10">
      <c r="A847" s="25"/>
      <c r="B847" s="15"/>
      <c r="C847" s="246"/>
      <c r="D847" s="246"/>
      <c r="E847" s="25"/>
      <c r="F847" s="25"/>
      <c r="G847" s="25"/>
      <c r="H847" s="25"/>
      <c r="I847" s="25"/>
      <c r="J847" s="25"/>
    </row>
    <row r="848" spans="1:10">
      <c r="A848" s="25" t="s">
        <v>548</v>
      </c>
      <c r="B848" s="255" t="s">
        <v>51</v>
      </c>
      <c r="C848" s="268" t="s">
        <v>51</v>
      </c>
      <c r="D848" s="246" t="str">
        <f>IF(B848=" "," ",B848*C848)</f>
        <v xml:space="preserve"> </v>
      </c>
      <c r="E848" s="25"/>
      <c r="F848" s="25"/>
      <c r="G848" s="25"/>
      <c r="H848" s="25"/>
      <c r="I848" s="25"/>
      <c r="J848" s="25"/>
    </row>
    <row r="849" spans="1:10">
      <c r="A849" s="69" t="s">
        <v>549</v>
      </c>
      <c r="B849" s="255" t="s">
        <v>51</v>
      </c>
      <c r="C849" s="268" t="s">
        <v>51</v>
      </c>
      <c r="D849" s="246" t="str">
        <f>IF(B849=" "," ",B849*C849)</f>
        <v xml:space="preserve"> </v>
      </c>
      <c r="E849" s="25"/>
      <c r="F849" s="25"/>
      <c r="G849" s="25"/>
      <c r="H849" s="25"/>
      <c r="I849" s="25"/>
      <c r="J849" s="25"/>
    </row>
    <row r="850" spans="1:10">
      <c r="A850" s="25" t="s">
        <v>545</v>
      </c>
      <c r="B850" s="15">
        <v>50</v>
      </c>
      <c r="C850" s="538">
        <v>40</v>
      </c>
      <c r="D850" s="246">
        <f>IF(B850=" "," ",B850*C850)</f>
        <v>2000</v>
      </c>
      <c r="E850" s="25"/>
      <c r="F850" s="25"/>
      <c r="G850" s="25"/>
      <c r="H850" s="25"/>
      <c r="I850" s="25"/>
      <c r="J850" s="25"/>
    </row>
    <row r="851" spans="1:10">
      <c r="A851" s="25"/>
      <c r="B851" s="15"/>
      <c r="C851" s="246"/>
      <c r="D851" s="246"/>
      <c r="E851" s="25"/>
      <c r="F851" s="25"/>
      <c r="G851" s="25"/>
      <c r="H851" s="25"/>
      <c r="I851" s="25"/>
      <c r="J851" s="25"/>
    </row>
    <row r="852" spans="1:10">
      <c r="A852" s="25" t="s">
        <v>550</v>
      </c>
      <c r="B852" s="255" t="s">
        <v>51</v>
      </c>
      <c r="C852" s="617" t="s">
        <v>51</v>
      </c>
      <c r="D852" s="246" t="str">
        <f>IF(B852=" "," ",B852*C852)</f>
        <v xml:space="preserve"> </v>
      </c>
      <c r="E852" s="25"/>
      <c r="F852" s="25"/>
      <c r="G852" s="25"/>
      <c r="H852" s="25"/>
      <c r="I852" s="25"/>
      <c r="J852" s="25"/>
    </row>
    <row r="853" spans="1:10">
      <c r="A853" s="69" t="s">
        <v>551</v>
      </c>
      <c r="B853" s="255" t="s">
        <v>51</v>
      </c>
      <c r="C853" s="617" t="s">
        <v>51</v>
      </c>
      <c r="D853" s="246" t="str">
        <f>IF(B853=" "," ",B853*C853)</f>
        <v xml:space="preserve"> </v>
      </c>
      <c r="E853" s="25"/>
      <c r="F853" s="25"/>
      <c r="G853" s="25"/>
      <c r="H853" s="25"/>
      <c r="I853" s="25"/>
      <c r="J853" s="25"/>
    </row>
    <row r="854" spans="1:10">
      <c r="A854" s="25" t="s">
        <v>80</v>
      </c>
      <c r="B854" s="15">
        <v>1</v>
      </c>
      <c r="C854" s="372">
        <v>0</v>
      </c>
      <c r="D854" s="246">
        <f>IF(B854=" "," ",B854*C854)</f>
        <v>0</v>
      </c>
      <c r="E854" s="25"/>
      <c r="F854" s="25"/>
      <c r="G854" s="25"/>
      <c r="H854" s="25"/>
      <c r="I854" s="25"/>
      <c r="J854" s="25"/>
    </row>
    <row r="855" spans="1:10">
      <c r="A855" s="25"/>
      <c r="B855" s="255"/>
      <c r="C855" s="617"/>
      <c r="D855" s="246"/>
      <c r="E855" s="25"/>
      <c r="F855" s="25"/>
      <c r="G855" s="25"/>
      <c r="H855" s="25"/>
      <c r="I855" s="25"/>
      <c r="J855" s="25"/>
    </row>
    <row r="856" spans="1:10">
      <c r="A856" s="25" t="s">
        <v>552</v>
      </c>
      <c r="B856" s="255" t="s">
        <v>51</v>
      </c>
      <c r="C856" s="617" t="s">
        <v>51</v>
      </c>
      <c r="D856" s="246" t="str">
        <f>IF(B856=" "," ",B856*C856)</f>
        <v xml:space="preserve"> </v>
      </c>
      <c r="E856" s="25"/>
      <c r="F856" s="25"/>
      <c r="G856" s="25"/>
      <c r="H856" s="25"/>
      <c r="I856" s="25"/>
      <c r="J856" s="25"/>
    </row>
    <row r="857" spans="1:10" ht="38.25">
      <c r="A857" s="69" t="s">
        <v>553</v>
      </c>
      <c r="B857" s="255" t="s">
        <v>51</v>
      </c>
      <c r="C857" s="617" t="s">
        <v>51</v>
      </c>
      <c r="D857" s="246" t="str">
        <f>IF(B857=" "," ",B857*C857)</f>
        <v xml:space="preserve"> </v>
      </c>
      <c r="E857" s="25"/>
      <c r="F857" s="25"/>
      <c r="G857" s="25"/>
      <c r="H857" s="25"/>
      <c r="I857" s="25"/>
      <c r="J857" s="25"/>
    </row>
    <row r="858" spans="1:10">
      <c r="A858" s="25" t="s">
        <v>80</v>
      </c>
      <c r="B858" s="15">
        <v>1</v>
      </c>
      <c r="C858" s="372">
        <v>0</v>
      </c>
      <c r="D858" s="246">
        <f>IF(B858=" "," ",B858*C858)</f>
        <v>0</v>
      </c>
      <c r="E858" s="25"/>
      <c r="F858" s="25"/>
      <c r="G858" s="25"/>
      <c r="H858" s="25"/>
      <c r="I858" s="25"/>
      <c r="J858" s="25"/>
    </row>
    <row r="859" spans="1:10">
      <c r="A859" s="25"/>
      <c r="B859" s="255"/>
      <c r="D859" s="246"/>
      <c r="E859" s="25"/>
      <c r="F859" s="25"/>
      <c r="G859" s="25"/>
      <c r="H859" s="25"/>
      <c r="I859" s="25"/>
      <c r="J859" s="25"/>
    </row>
    <row r="860" spans="1:10">
      <c r="A860" s="80" t="s">
        <v>554</v>
      </c>
      <c r="B860" s="256" t="s">
        <v>51</v>
      </c>
      <c r="C860" s="269" t="s">
        <v>51</v>
      </c>
      <c r="D860" s="367">
        <f>SUM(D842:D859)</f>
        <v>12200</v>
      </c>
      <c r="E860" s="25"/>
      <c r="F860" s="25"/>
      <c r="G860" s="25"/>
      <c r="H860" s="25"/>
      <c r="I860" s="25"/>
      <c r="J860" s="25"/>
    </row>
    <row r="861" spans="1:10">
      <c r="A861" s="25" t="s">
        <v>51</v>
      </c>
      <c r="B861" s="254" t="s">
        <v>51</v>
      </c>
      <c r="C861" s="268" t="s">
        <v>51</v>
      </c>
      <c r="D861" s="246"/>
      <c r="E861" s="25"/>
      <c r="F861" s="25"/>
      <c r="G861" s="25"/>
      <c r="H861" s="25"/>
      <c r="I861" s="25"/>
      <c r="J861" s="25"/>
    </row>
    <row r="862" spans="1:10">
      <c r="A862" s="25"/>
      <c r="B862" s="254"/>
      <c r="D862" s="246"/>
      <c r="E862" s="25"/>
      <c r="F862" s="25"/>
      <c r="G862" s="25"/>
      <c r="H862" s="25"/>
      <c r="I862" s="25"/>
      <c r="J862" s="25"/>
    </row>
    <row r="863" spans="1:10" ht="15.75">
      <c r="A863" s="24" t="s">
        <v>555</v>
      </c>
      <c r="B863" s="254"/>
      <c r="D863" s="246"/>
      <c r="E863" s="25"/>
      <c r="F863" s="25"/>
      <c r="G863" s="25"/>
      <c r="H863" s="25"/>
      <c r="I863" s="25"/>
      <c r="J863" s="25"/>
    </row>
    <row r="864" spans="1:10" ht="15.75">
      <c r="A864" s="24"/>
      <c r="B864" s="254"/>
      <c r="D864" s="246"/>
      <c r="E864" s="25"/>
      <c r="F864" s="25"/>
      <c r="G864" s="25"/>
      <c r="H864" s="25"/>
      <c r="I864" s="25"/>
      <c r="J864" s="25"/>
    </row>
    <row r="865" spans="1:10">
      <c r="A865" s="25"/>
      <c r="B865" s="254"/>
      <c r="D865" s="246"/>
      <c r="E865" s="25"/>
      <c r="F865" s="25"/>
      <c r="G865" s="25"/>
      <c r="H865" s="25"/>
      <c r="I865" s="25"/>
      <c r="J865" s="25"/>
    </row>
    <row r="866" spans="1:10">
      <c r="A866" s="80" t="s">
        <v>556</v>
      </c>
      <c r="B866" s="262" t="s">
        <v>51</v>
      </c>
      <c r="C866" s="269" t="s">
        <v>51</v>
      </c>
      <c r="D866" s="367">
        <f>D152</f>
        <v>97200</v>
      </c>
      <c r="E866" s="25"/>
      <c r="F866" s="25"/>
      <c r="G866" s="25"/>
      <c r="H866" s="25"/>
      <c r="I866" s="25"/>
      <c r="J866" s="25"/>
    </row>
    <row r="867" spans="1:10">
      <c r="A867" s="80" t="s">
        <v>557</v>
      </c>
      <c r="B867" s="262" t="s">
        <v>51</v>
      </c>
      <c r="C867" s="269" t="s">
        <v>51</v>
      </c>
      <c r="D867" s="367">
        <f>D219</f>
        <v>0</v>
      </c>
      <c r="E867" s="25"/>
      <c r="F867" s="25"/>
      <c r="G867" s="25"/>
      <c r="H867" s="25"/>
      <c r="I867" s="25"/>
      <c r="J867" s="25"/>
    </row>
    <row r="868" spans="1:10">
      <c r="A868" s="80" t="s">
        <v>558</v>
      </c>
      <c r="B868" s="262" t="s">
        <v>51</v>
      </c>
      <c r="C868" s="269" t="s">
        <v>51</v>
      </c>
      <c r="D868" s="367">
        <f>D301</f>
        <v>0</v>
      </c>
      <c r="E868" s="25"/>
      <c r="F868" s="25"/>
      <c r="G868" s="25"/>
      <c r="H868" s="25"/>
      <c r="I868" s="25"/>
      <c r="J868" s="25"/>
    </row>
    <row r="869" spans="1:10">
      <c r="A869" s="80" t="s">
        <v>559</v>
      </c>
      <c r="B869" s="262" t="s">
        <v>51</v>
      </c>
      <c r="C869" s="269" t="s">
        <v>51</v>
      </c>
      <c r="D869" s="367">
        <f>D536</f>
        <v>0</v>
      </c>
      <c r="E869" s="25"/>
      <c r="F869" s="25"/>
      <c r="G869" s="25"/>
      <c r="H869" s="25"/>
      <c r="I869" s="25"/>
      <c r="J869" s="25"/>
    </row>
    <row r="870" spans="1:10">
      <c r="A870" s="80" t="s">
        <v>560</v>
      </c>
      <c r="B870" s="262"/>
      <c r="C870" s="269"/>
      <c r="D870" s="367">
        <f>D774</f>
        <v>0</v>
      </c>
      <c r="E870" s="25"/>
      <c r="F870" s="25"/>
      <c r="G870" s="25"/>
      <c r="H870" s="25"/>
      <c r="I870" s="25"/>
      <c r="J870" s="25"/>
    </row>
    <row r="871" spans="1:10">
      <c r="A871" s="80" t="s">
        <v>561</v>
      </c>
      <c r="B871" s="262" t="s">
        <v>51</v>
      </c>
      <c r="C871" s="269" t="s">
        <v>51</v>
      </c>
      <c r="D871" s="367">
        <f>D836</f>
        <v>0</v>
      </c>
      <c r="E871" s="25"/>
      <c r="F871" s="25"/>
      <c r="G871" s="25"/>
      <c r="H871" s="25"/>
      <c r="I871" s="25"/>
      <c r="J871" s="25"/>
    </row>
    <row r="872" spans="1:10">
      <c r="A872" s="381" t="s">
        <v>562</v>
      </c>
      <c r="B872" s="263" t="s">
        <v>51</v>
      </c>
      <c r="C872" s="270" t="s">
        <v>51</v>
      </c>
      <c r="D872" s="367">
        <f>D860</f>
        <v>12200</v>
      </c>
      <c r="E872" s="25"/>
      <c r="F872" s="25"/>
      <c r="G872" s="25"/>
      <c r="H872" s="25"/>
      <c r="I872" s="25"/>
      <c r="J872" s="25"/>
    </row>
    <row r="873" spans="1:10">
      <c r="A873" s="95" t="s">
        <v>65</v>
      </c>
      <c r="B873" s="264"/>
      <c r="C873" s="271"/>
      <c r="D873" s="382">
        <f>SUM(D866:D872)</f>
        <v>109400</v>
      </c>
      <c r="E873" s="25"/>
      <c r="F873" s="25"/>
      <c r="G873" s="25"/>
      <c r="H873" s="25"/>
      <c r="I873" s="25"/>
      <c r="J873" s="25"/>
    </row>
    <row r="874" spans="1:10">
      <c r="A874" s="25"/>
      <c r="B874" s="254"/>
      <c r="D874" s="360"/>
      <c r="E874" s="25"/>
      <c r="F874" s="25"/>
      <c r="G874" s="25"/>
      <c r="H874" s="25"/>
      <c r="I874" s="25"/>
      <c r="J874" s="25"/>
    </row>
    <row r="875" spans="1:10">
      <c r="A875" s="25"/>
      <c r="B875" s="254"/>
      <c r="D875" s="246"/>
      <c r="E875" s="25"/>
      <c r="F875" s="25"/>
      <c r="G875" s="25"/>
      <c r="H875" s="25"/>
      <c r="I875" s="25"/>
      <c r="J875" s="25"/>
    </row>
    <row r="876" spans="1:10">
      <c r="A876" s="383"/>
      <c r="B876" s="265"/>
      <c r="C876" s="272"/>
      <c r="D876" s="384"/>
      <c r="E876" s="25"/>
      <c r="F876" s="25"/>
      <c r="G876" s="25"/>
      <c r="H876" s="25"/>
      <c r="I876" s="25"/>
      <c r="J876" s="25"/>
    </row>
    <row r="877" spans="1:10">
      <c r="A877" s="25"/>
      <c r="D877" s="246"/>
      <c r="E877" s="25"/>
      <c r="F877" s="25"/>
      <c r="G877" s="25"/>
      <c r="H877" s="25"/>
      <c r="I877" s="25"/>
      <c r="J877" s="25"/>
    </row>
    <row r="878" spans="1:10">
      <c r="A878" s="25"/>
      <c r="D878" s="246"/>
      <c r="E878" s="25"/>
      <c r="F878" s="25"/>
      <c r="G878" s="25"/>
      <c r="H878" s="25"/>
      <c r="I878" s="25"/>
      <c r="J878" s="25"/>
    </row>
  </sheetData>
  <sheetProtection algorithmName="SHA-512" hashValue="zltf0mxNfVpPm64jTkSZwVEEdnsAxa95IAroLqPczxUfvT8vX8By3ECkHOp8DZzNDYq8yrf2Cd1zrwqO2/rvFA==" saltValue="C3/KQseHBCUvpUqCiyDcBg==" spinCount="100000" sheet="1" objects="1" scenarios="1"/>
  <pageMargins left="1.1811023622047245" right="0.74803149606299213" top="0.98425196850393704" bottom="0.59055118110236227" header="0.19685039370078741" footer="0"/>
  <pageSetup paperSize="9" scale="77" orientation="portrait" r:id="rId1"/>
  <headerFooter>
    <oddHeader xml:space="preserve">&amp;L                  &amp;G&amp;C     
        št.načrta:    1452-P/24&amp;R
stran:                                      </oddHeader>
    <oddFooter>&amp;CPZI Sanacija plazu nad JP 982921 Prečna pot - Cesta zmage 16, ID 1231292 &amp;"Arial,Krepko"- PREDRAČUN</oddFooter>
  </headerFooter>
  <rowBreaks count="14" manualBreakCount="14">
    <brk id="71" max="3" man="1"/>
    <brk id="141" max="3" man="1"/>
    <brk id="214" max="3" man="1"/>
    <brk id="280" max="3" man="1"/>
    <brk id="350" max="3" man="1"/>
    <brk id="421" max="3" man="1"/>
    <brk id="475" max="3" man="1"/>
    <brk id="526" max="3" man="1"/>
    <brk id="592" max="3" man="1"/>
    <brk id="657" max="3" man="1"/>
    <brk id="723" max="3" man="1"/>
    <brk id="791" max="3" man="1"/>
    <brk id="854" max="3" man="1"/>
    <brk id="874" max="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J910"/>
  <sheetViews>
    <sheetView view="pageBreakPreview" topLeftCell="A389" zoomScale="70" zoomScaleNormal="100" zoomScaleSheetLayoutView="70" workbookViewId="0">
      <selection activeCell="D54" sqref="D54"/>
    </sheetView>
  </sheetViews>
  <sheetFormatPr defaultRowHeight="14.25"/>
  <cols>
    <col min="1" max="1" width="62.7109375" style="274" customWidth="1"/>
    <col min="2" max="2" width="14.28515625" style="290" customWidth="1"/>
    <col min="3" max="3" width="15" style="290" customWidth="1"/>
    <col min="4" max="4" width="15" style="275" customWidth="1"/>
    <col min="5" max="5" width="9.42578125" style="274" customWidth="1"/>
    <col min="6" max="16384" width="9.140625" style="274"/>
  </cols>
  <sheetData>
    <row r="1" spans="1:4" ht="15">
      <c r="A1" s="385" t="s">
        <v>563</v>
      </c>
      <c r="B1" s="273"/>
      <c r="C1" s="273"/>
      <c r="D1" s="386"/>
    </row>
    <row r="2" spans="1:4">
      <c r="A2" s="328"/>
      <c r="B2" s="328"/>
      <c r="C2" s="328"/>
      <c r="D2" s="330"/>
    </row>
    <row r="3" spans="1:4" ht="15">
      <c r="A3" s="385"/>
      <c r="B3" s="276"/>
      <c r="C3" s="276"/>
      <c r="D3" s="330"/>
    </row>
    <row r="4" spans="1:4">
      <c r="A4" s="387" t="s">
        <v>69</v>
      </c>
      <c r="B4" s="388" t="s">
        <v>70</v>
      </c>
      <c r="C4" s="389" t="s">
        <v>71</v>
      </c>
      <c r="D4" s="390" t="s">
        <v>72</v>
      </c>
    </row>
    <row r="5" spans="1:4" ht="15">
      <c r="A5" s="385"/>
      <c r="B5" s="276"/>
      <c r="C5" s="276"/>
      <c r="D5" s="330"/>
    </row>
    <row r="6" spans="1:4">
      <c r="A6" s="328" t="s">
        <v>73</v>
      </c>
      <c r="B6" s="277" t="s">
        <v>51</v>
      </c>
      <c r="C6" s="277" t="s">
        <v>51</v>
      </c>
      <c r="D6" s="330" t="str">
        <f>IF(B6=" "," ",B6*C6)</f>
        <v xml:space="preserve"> </v>
      </c>
    </row>
    <row r="7" spans="1:4">
      <c r="A7" s="328" t="s">
        <v>51</v>
      </c>
      <c r="B7" s="277" t="s">
        <v>51</v>
      </c>
      <c r="C7" s="277" t="s">
        <v>51</v>
      </c>
      <c r="D7" s="330" t="str">
        <f>IF(B7=" "," ",B7*C7)</f>
        <v xml:space="preserve"> </v>
      </c>
    </row>
    <row r="8" spans="1:4">
      <c r="A8" s="328" t="s">
        <v>74</v>
      </c>
      <c r="B8" s="277" t="s">
        <v>51</v>
      </c>
      <c r="C8" s="547" t="s">
        <v>51</v>
      </c>
      <c r="D8" s="330" t="str">
        <f>IF(B8=" "," ",B8*C8)</f>
        <v xml:space="preserve"> </v>
      </c>
    </row>
    <row r="9" spans="1:4">
      <c r="A9" s="391" t="s">
        <v>75</v>
      </c>
      <c r="B9" s="277" t="s">
        <v>51</v>
      </c>
      <c r="C9" s="547" t="s">
        <v>51</v>
      </c>
      <c r="D9" s="330" t="str">
        <f>IF(B9=" "," ",B9*C9)</f>
        <v xml:space="preserve"> </v>
      </c>
    </row>
    <row r="10" spans="1:4">
      <c r="A10" s="391" t="s">
        <v>76</v>
      </c>
      <c r="B10" s="277"/>
      <c r="C10" s="547"/>
      <c r="D10" s="330"/>
    </row>
    <row r="11" spans="1:4">
      <c r="A11" s="328" t="s">
        <v>77</v>
      </c>
      <c r="B11" s="392">
        <v>0.35</v>
      </c>
      <c r="C11" s="548">
        <v>0</v>
      </c>
      <c r="D11" s="330">
        <f t="shared" ref="D11:D16" si="0">IF(B11=" "," ",B11*C11)</f>
        <v>0</v>
      </c>
    </row>
    <row r="12" spans="1:4">
      <c r="A12" s="328"/>
      <c r="B12" s="277" t="s">
        <v>51</v>
      </c>
      <c r="C12" s="547" t="s">
        <v>51</v>
      </c>
      <c r="D12" s="330" t="str">
        <f t="shared" si="0"/>
        <v xml:space="preserve"> </v>
      </c>
    </row>
    <row r="13" spans="1:4">
      <c r="A13" s="328" t="s">
        <v>564</v>
      </c>
      <c r="B13" s="277" t="s">
        <v>51</v>
      </c>
      <c r="C13" s="547" t="s">
        <v>51</v>
      </c>
      <c r="D13" s="330" t="str">
        <f t="shared" si="0"/>
        <v xml:space="preserve"> </v>
      </c>
    </row>
    <row r="14" spans="1:4">
      <c r="A14" s="391" t="s">
        <v>79</v>
      </c>
      <c r="B14" s="277" t="s">
        <v>51</v>
      </c>
      <c r="C14" s="547" t="s">
        <v>51</v>
      </c>
      <c r="D14" s="330" t="str">
        <f t="shared" si="0"/>
        <v xml:space="preserve"> </v>
      </c>
    </row>
    <row r="15" spans="1:4">
      <c r="A15" s="391" t="s">
        <v>565</v>
      </c>
      <c r="B15" s="277" t="s">
        <v>51</v>
      </c>
      <c r="C15" s="547" t="s">
        <v>51</v>
      </c>
      <c r="D15" s="330" t="str">
        <f t="shared" si="0"/>
        <v xml:space="preserve"> </v>
      </c>
    </row>
    <row r="16" spans="1:4">
      <c r="A16" s="328" t="s">
        <v>80</v>
      </c>
      <c r="B16" s="329">
        <v>17</v>
      </c>
      <c r="C16" s="548">
        <v>0</v>
      </c>
      <c r="D16" s="330">
        <f t="shared" si="0"/>
        <v>0</v>
      </c>
    </row>
    <row r="17" spans="1:4">
      <c r="A17" s="328"/>
      <c r="B17" s="277"/>
      <c r="C17" s="548"/>
      <c r="D17" s="330"/>
    </row>
    <row r="18" spans="1:4">
      <c r="A18" s="328" t="s">
        <v>566</v>
      </c>
      <c r="B18" s="277" t="s">
        <v>51</v>
      </c>
      <c r="C18" s="548" t="s">
        <v>51</v>
      </c>
      <c r="D18" s="330" t="str">
        <f>IF(B18=" "," ",B18*C18)</f>
        <v xml:space="preserve"> </v>
      </c>
    </row>
    <row r="19" spans="1:4">
      <c r="A19" s="326" t="s">
        <v>567</v>
      </c>
      <c r="B19" s="277" t="s">
        <v>51</v>
      </c>
      <c r="C19" s="548" t="s">
        <v>51</v>
      </c>
      <c r="D19" s="330" t="str">
        <f>IF(B19=" "," ",B19*C19)</f>
        <v xml:space="preserve"> </v>
      </c>
    </row>
    <row r="20" spans="1:4">
      <c r="A20" s="326" t="s">
        <v>568</v>
      </c>
      <c r="B20" s="277" t="s">
        <v>51</v>
      </c>
      <c r="C20" s="548" t="s">
        <v>51</v>
      </c>
      <c r="D20" s="330" t="str">
        <f>IF(B20=" "," ",B20*C20)</f>
        <v xml:space="preserve"> </v>
      </c>
    </row>
    <row r="21" spans="1:4">
      <c r="A21" s="328" t="s">
        <v>100</v>
      </c>
      <c r="B21" s="329">
        <v>195</v>
      </c>
      <c r="C21" s="548">
        <v>0</v>
      </c>
      <c r="D21" s="330">
        <f>IF(B21=" "," ",B21*C21)</f>
        <v>0</v>
      </c>
    </row>
    <row r="22" spans="1:4">
      <c r="A22" s="328"/>
      <c r="B22" s="277"/>
      <c r="C22" s="548"/>
      <c r="D22" s="330"/>
    </row>
    <row r="23" spans="1:4">
      <c r="A23" s="328" t="s">
        <v>569</v>
      </c>
      <c r="B23" s="277" t="s">
        <v>51</v>
      </c>
      <c r="C23" s="548" t="s">
        <v>51</v>
      </c>
      <c r="D23" s="330" t="str">
        <f>IF(B23=" "," ",B23*C23)</f>
        <v xml:space="preserve"> </v>
      </c>
    </row>
    <row r="24" spans="1:4">
      <c r="A24" s="326" t="s">
        <v>570</v>
      </c>
      <c r="B24" s="277" t="s">
        <v>51</v>
      </c>
      <c r="C24" s="548" t="s">
        <v>51</v>
      </c>
      <c r="D24" s="330" t="str">
        <f>IF(B24=" "," ",B24*C24)</f>
        <v xml:space="preserve"> </v>
      </c>
    </row>
    <row r="25" spans="1:4">
      <c r="A25" s="328" t="s">
        <v>106</v>
      </c>
      <c r="B25" s="329">
        <v>111</v>
      </c>
      <c r="C25" s="548">
        <v>0</v>
      </c>
      <c r="D25" s="330">
        <f>IF(B25=" "," ",B25*C25)</f>
        <v>0</v>
      </c>
    </row>
    <row r="26" spans="1:4">
      <c r="A26" s="328"/>
      <c r="B26" s="329"/>
      <c r="C26" s="548"/>
      <c r="D26" s="330"/>
    </row>
    <row r="27" spans="1:4">
      <c r="A27" s="328" t="s">
        <v>571</v>
      </c>
      <c r="B27" s="277" t="s">
        <v>51</v>
      </c>
      <c r="C27" s="547" t="s">
        <v>51</v>
      </c>
      <c r="D27" s="330" t="str">
        <f>IF(B27=" "," ",B27*C27)</f>
        <v xml:space="preserve"> </v>
      </c>
    </row>
    <row r="28" spans="1:4">
      <c r="A28" s="326" t="s">
        <v>115</v>
      </c>
      <c r="B28" s="277" t="s">
        <v>51</v>
      </c>
      <c r="C28" s="547" t="s">
        <v>51</v>
      </c>
      <c r="D28" s="330" t="str">
        <f>IF(B28=" "," ",B28*C28)</f>
        <v xml:space="preserve"> </v>
      </c>
    </row>
    <row r="29" spans="1:4">
      <c r="A29" s="328" t="s">
        <v>100</v>
      </c>
      <c r="B29" s="329">
        <v>61</v>
      </c>
      <c r="C29" s="548">
        <v>0</v>
      </c>
      <c r="D29" s="330">
        <f>IF(B29=" "," ",B29*C29)</f>
        <v>0</v>
      </c>
    </row>
    <row r="30" spans="1:4">
      <c r="A30" s="328"/>
      <c r="B30" s="329"/>
      <c r="C30" s="548"/>
      <c r="D30" s="330"/>
    </row>
    <row r="31" spans="1:4">
      <c r="A31" s="328" t="s">
        <v>572</v>
      </c>
      <c r="B31" s="277" t="s">
        <v>51</v>
      </c>
      <c r="C31" s="547" t="s">
        <v>51</v>
      </c>
      <c r="D31" s="330" t="str">
        <f>IF(B31=" "," ",B31*C31)</f>
        <v xml:space="preserve"> </v>
      </c>
    </row>
    <row r="32" spans="1:4">
      <c r="A32" s="326" t="s">
        <v>111</v>
      </c>
      <c r="B32" s="277" t="s">
        <v>51</v>
      </c>
      <c r="C32" s="547" t="s">
        <v>51</v>
      </c>
      <c r="D32" s="330" t="str">
        <f>IF(B32=" "," ",B32*C32)</f>
        <v xml:space="preserve"> </v>
      </c>
    </row>
    <row r="33" spans="1:4">
      <c r="A33" s="328" t="s">
        <v>106</v>
      </c>
      <c r="B33" s="329">
        <v>171</v>
      </c>
      <c r="C33" s="548">
        <v>0</v>
      </c>
      <c r="D33" s="330">
        <f>IF(B33=" "," ",B33*C33)</f>
        <v>0</v>
      </c>
    </row>
    <row r="34" spans="1:4">
      <c r="A34" s="328"/>
      <c r="B34" s="277"/>
      <c r="C34" s="548"/>
      <c r="D34" s="330"/>
    </row>
    <row r="35" spans="1:4">
      <c r="A35" s="328" t="s">
        <v>573</v>
      </c>
      <c r="B35" s="277" t="s">
        <v>51</v>
      </c>
      <c r="C35" s="547" t="s">
        <v>51</v>
      </c>
      <c r="D35" s="330" t="str">
        <f>IF(B35=" "," ",B35*C35)</f>
        <v xml:space="preserve"> </v>
      </c>
    </row>
    <row r="36" spans="1:4">
      <c r="A36" s="326" t="s">
        <v>98</v>
      </c>
      <c r="B36" s="277" t="s">
        <v>51</v>
      </c>
      <c r="C36" s="547" t="s">
        <v>51</v>
      </c>
      <c r="D36" s="330" t="str">
        <f>IF(B36=" "," ",B36*C36)</f>
        <v xml:space="preserve"> </v>
      </c>
    </row>
    <row r="37" spans="1:4">
      <c r="A37" s="326" t="s">
        <v>102</v>
      </c>
      <c r="B37" s="277"/>
      <c r="C37" s="547"/>
      <c r="D37" s="330"/>
    </row>
    <row r="38" spans="1:4">
      <c r="A38" s="328" t="s">
        <v>100</v>
      </c>
      <c r="B38" s="329">
        <v>1639</v>
      </c>
      <c r="C38" s="548">
        <v>0</v>
      </c>
      <c r="D38" s="330">
        <f>IF(B38=" "," ",B38*C38)</f>
        <v>0</v>
      </c>
    </row>
    <row r="39" spans="1:4">
      <c r="A39" s="328"/>
      <c r="B39" s="329"/>
      <c r="C39" s="548"/>
      <c r="D39" s="330"/>
    </row>
    <row r="40" spans="1:4">
      <c r="A40" s="328" t="s">
        <v>574</v>
      </c>
      <c r="B40" s="278"/>
      <c r="C40" s="548"/>
      <c r="D40" s="330"/>
    </row>
    <row r="41" spans="1:4">
      <c r="A41" s="279" t="s">
        <v>108</v>
      </c>
      <c r="B41" s="361"/>
      <c r="C41" s="556"/>
      <c r="D41" s="365"/>
    </row>
    <row r="42" spans="1:4">
      <c r="A42" s="328" t="s">
        <v>109</v>
      </c>
      <c r="B42" s="278">
        <v>230</v>
      </c>
      <c r="C42" s="548">
        <v>0</v>
      </c>
      <c r="D42" s="330">
        <f>IF(B42=" "," ",B42*C42)</f>
        <v>0</v>
      </c>
    </row>
    <row r="43" spans="1:4">
      <c r="A43" s="328"/>
      <c r="B43" s="277"/>
      <c r="C43" s="548"/>
      <c r="D43" s="330"/>
    </row>
    <row r="44" spans="1:4">
      <c r="A44" s="328" t="s">
        <v>575</v>
      </c>
      <c r="B44" s="277" t="s">
        <v>51</v>
      </c>
      <c r="C44" s="547" t="s">
        <v>51</v>
      </c>
      <c r="D44" s="330" t="str">
        <f>IF(B44=" "," ",B44*C44)</f>
        <v xml:space="preserve"> </v>
      </c>
    </row>
    <row r="45" spans="1:4">
      <c r="A45" s="326" t="s">
        <v>104</v>
      </c>
      <c r="B45" s="277" t="s">
        <v>51</v>
      </c>
      <c r="C45" s="547" t="s">
        <v>51</v>
      </c>
      <c r="D45" s="330" t="str">
        <f>IF(B45=" "," ",B45*C45)</f>
        <v xml:space="preserve"> </v>
      </c>
    </row>
    <row r="46" spans="1:4">
      <c r="A46" s="326" t="s">
        <v>105</v>
      </c>
      <c r="B46" s="277"/>
      <c r="C46" s="547"/>
      <c r="D46" s="330"/>
    </row>
    <row r="47" spans="1:4">
      <c r="A47" s="328" t="s">
        <v>106</v>
      </c>
      <c r="B47" s="329">
        <v>136</v>
      </c>
      <c r="C47" s="548">
        <v>0</v>
      </c>
      <c r="D47" s="330">
        <f>IF(B47=" "," ",B47*C47)</f>
        <v>0</v>
      </c>
    </row>
    <row r="48" spans="1:4">
      <c r="A48" s="328"/>
      <c r="B48" s="277"/>
      <c r="C48" s="548"/>
      <c r="D48" s="330"/>
    </row>
    <row r="49" spans="1:4">
      <c r="A49" s="328" t="s">
        <v>576</v>
      </c>
      <c r="B49" s="277" t="s">
        <v>51</v>
      </c>
      <c r="C49" s="547" t="s">
        <v>51</v>
      </c>
      <c r="D49" s="330" t="str">
        <f>IF(B49=" "," ",B49*C49)</f>
        <v xml:space="preserve"> </v>
      </c>
    </row>
    <row r="50" spans="1:4">
      <c r="A50" s="326" t="s">
        <v>577</v>
      </c>
      <c r="B50" s="277" t="s">
        <v>51</v>
      </c>
      <c r="C50" s="547" t="s">
        <v>51</v>
      </c>
      <c r="D50" s="330" t="str">
        <f>IF(B50=" "," ",B50*C50)</f>
        <v xml:space="preserve"> </v>
      </c>
    </row>
    <row r="51" spans="1:4">
      <c r="A51" s="326" t="s">
        <v>578</v>
      </c>
      <c r="B51" s="277"/>
      <c r="C51" s="547"/>
      <c r="D51" s="330"/>
    </row>
    <row r="52" spans="1:4">
      <c r="A52" s="328" t="s">
        <v>118</v>
      </c>
      <c r="B52" s="329">
        <v>105</v>
      </c>
      <c r="C52" s="548">
        <v>0</v>
      </c>
      <c r="D52" s="330">
        <f>IF(B52=" "," ",B52*C52)</f>
        <v>0</v>
      </c>
    </row>
    <row r="53" spans="1:4">
      <c r="A53" s="328"/>
      <c r="B53" s="277"/>
      <c r="C53" s="548"/>
      <c r="D53" s="330"/>
    </row>
    <row r="54" spans="1:4">
      <c r="A54" s="328" t="s">
        <v>579</v>
      </c>
      <c r="B54" s="277" t="s">
        <v>51</v>
      </c>
      <c r="C54" s="548" t="s">
        <v>51</v>
      </c>
      <c r="D54" s="330" t="str">
        <f>IF(B54=" "," ",B54*C54)</f>
        <v xml:space="preserve"> </v>
      </c>
    </row>
    <row r="55" spans="1:4">
      <c r="A55" s="328" t="s">
        <v>580</v>
      </c>
      <c r="B55" s="277" t="s">
        <v>51</v>
      </c>
      <c r="C55" s="548" t="s">
        <v>51</v>
      </c>
      <c r="D55" s="330" t="str">
        <f>IF(B55=" "," ",B55*C55)</f>
        <v xml:space="preserve"> </v>
      </c>
    </row>
    <row r="56" spans="1:4">
      <c r="A56" s="328" t="s">
        <v>581</v>
      </c>
      <c r="B56" s="277"/>
      <c r="C56" s="548"/>
      <c r="D56" s="330"/>
    </row>
    <row r="57" spans="1:4">
      <c r="A57" s="328" t="s">
        <v>147</v>
      </c>
      <c r="B57" s="329">
        <v>1</v>
      </c>
      <c r="C57" s="548">
        <v>0</v>
      </c>
      <c r="D57" s="330">
        <f>IF(B57=" "," ",B57*C57)</f>
        <v>0</v>
      </c>
    </row>
    <row r="58" spans="1:4">
      <c r="A58" s="328"/>
      <c r="B58" s="277"/>
      <c r="C58" s="548"/>
      <c r="D58" s="330"/>
    </row>
    <row r="59" spans="1:4">
      <c r="A59" s="328" t="s">
        <v>582</v>
      </c>
      <c r="B59" s="277"/>
      <c r="C59" s="547"/>
      <c r="D59" s="330"/>
    </row>
    <row r="60" spans="1:4" ht="28.5">
      <c r="A60" s="326" t="s">
        <v>583</v>
      </c>
      <c r="B60" s="329"/>
      <c r="C60" s="329"/>
      <c r="D60" s="330"/>
    </row>
    <row r="61" spans="1:4">
      <c r="A61" s="328" t="s">
        <v>151</v>
      </c>
      <c r="B61" s="329">
        <v>360</v>
      </c>
      <c r="C61" s="280">
        <v>35</v>
      </c>
      <c r="D61" s="330">
        <f>IF(B61=" "," ",B61*C61)</f>
        <v>12600</v>
      </c>
    </row>
    <row r="62" spans="1:4">
      <c r="A62" s="328"/>
      <c r="B62" s="277"/>
      <c r="C62" s="277"/>
      <c r="D62" s="330"/>
    </row>
    <row r="63" spans="1:4">
      <c r="A63" s="328" t="s">
        <v>584</v>
      </c>
      <c r="B63" s="277"/>
      <c r="C63" s="277"/>
      <c r="D63" s="330"/>
    </row>
    <row r="64" spans="1:4">
      <c r="A64" s="326" t="s">
        <v>153</v>
      </c>
      <c r="B64" s="277"/>
      <c r="C64" s="547"/>
      <c r="D64" s="330"/>
    </row>
    <row r="65" spans="1:10">
      <c r="A65" s="328" t="s">
        <v>80</v>
      </c>
      <c r="B65" s="329">
        <v>1</v>
      </c>
      <c r="C65" s="548">
        <v>0</v>
      </c>
      <c r="D65" s="330">
        <f>IF(B65=" "," ",B65*C65)</f>
        <v>0</v>
      </c>
      <c r="E65" s="328"/>
      <c r="F65" s="328"/>
      <c r="G65" s="328"/>
      <c r="H65" s="328"/>
      <c r="I65" s="328"/>
      <c r="J65" s="328"/>
    </row>
    <row r="66" spans="1:10">
      <c r="A66" s="328"/>
      <c r="B66" s="277"/>
      <c r="C66" s="547"/>
      <c r="D66" s="330"/>
      <c r="E66" s="328"/>
      <c r="F66" s="328"/>
      <c r="G66" s="328"/>
      <c r="H66" s="328"/>
      <c r="I66" s="328"/>
      <c r="J66" s="328"/>
    </row>
    <row r="67" spans="1:10">
      <c r="A67" s="328" t="s">
        <v>585</v>
      </c>
      <c r="B67" s="277"/>
      <c r="C67" s="547"/>
      <c r="D67" s="330"/>
      <c r="E67" s="328"/>
      <c r="F67" s="328"/>
      <c r="G67" s="328"/>
      <c r="H67" s="328"/>
      <c r="I67" s="328"/>
      <c r="J67" s="328"/>
    </row>
    <row r="68" spans="1:10">
      <c r="A68" s="326" t="s">
        <v>155</v>
      </c>
      <c r="B68" s="277"/>
      <c r="C68" s="547"/>
      <c r="D68" s="330"/>
      <c r="E68" s="328"/>
      <c r="F68" s="328"/>
      <c r="G68" s="328"/>
      <c r="H68" s="328"/>
      <c r="I68" s="328"/>
      <c r="J68" s="328"/>
    </row>
    <row r="69" spans="1:10">
      <c r="A69" s="328" t="s">
        <v>80</v>
      </c>
      <c r="B69" s="329">
        <v>1</v>
      </c>
      <c r="C69" s="548">
        <v>0</v>
      </c>
      <c r="D69" s="330">
        <f>IF(B69=" "," ",B69*C69)</f>
        <v>0</v>
      </c>
      <c r="E69" s="328"/>
      <c r="F69" s="328"/>
      <c r="G69" s="328"/>
      <c r="H69" s="328"/>
      <c r="I69" s="328"/>
      <c r="J69" s="328"/>
    </row>
    <row r="70" spans="1:10">
      <c r="A70" s="328"/>
      <c r="B70" s="329"/>
      <c r="C70" s="548"/>
      <c r="D70" s="330"/>
      <c r="E70" s="328"/>
      <c r="F70" s="328"/>
      <c r="G70" s="328"/>
      <c r="H70" s="328"/>
      <c r="I70" s="328"/>
      <c r="J70" s="328"/>
    </row>
    <row r="71" spans="1:10" s="253" customFormat="1" ht="12.75">
      <c r="A71" s="25" t="s">
        <v>586</v>
      </c>
      <c r="B71" s="255" t="s">
        <v>51</v>
      </c>
      <c r="C71" s="246" t="s">
        <v>51</v>
      </c>
      <c r="D71" s="246" t="str">
        <f>IF(B71=" "," ",B71*C71)</f>
        <v xml:space="preserve"> </v>
      </c>
      <c r="E71" s="25"/>
      <c r="F71" s="25"/>
      <c r="G71" s="25"/>
      <c r="H71" s="25"/>
      <c r="I71" s="25"/>
      <c r="J71" s="25"/>
    </row>
    <row r="72" spans="1:10" s="253" customFormat="1" ht="38.25">
      <c r="A72" s="86" t="s">
        <v>161</v>
      </c>
      <c r="B72" s="255" t="s">
        <v>51</v>
      </c>
      <c r="C72" s="246" t="s">
        <v>51</v>
      </c>
      <c r="D72" s="246" t="str">
        <f>IF(B72=" "," ",B72*C72)</f>
        <v xml:space="preserve"> </v>
      </c>
      <c r="E72" s="25"/>
      <c r="F72" s="25"/>
      <c r="G72" s="25"/>
      <c r="H72" s="25"/>
      <c r="I72" s="25"/>
      <c r="J72" s="25"/>
    </row>
    <row r="73" spans="1:10" s="253" customFormat="1" ht="12.75">
      <c r="A73" s="25" t="s">
        <v>587</v>
      </c>
      <c r="B73" s="15">
        <v>1200</v>
      </c>
      <c r="C73" s="538">
        <v>60</v>
      </c>
      <c r="D73" s="246">
        <f>IF(B73=" "," ",B73*C73)</f>
        <v>72000</v>
      </c>
      <c r="E73" s="25"/>
      <c r="F73" s="25"/>
      <c r="G73" s="25"/>
      <c r="H73" s="25"/>
      <c r="I73" s="25"/>
      <c r="J73" s="25"/>
    </row>
    <row r="74" spans="1:10">
      <c r="A74" s="328" t="s">
        <v>51</v>
      </c>
      <c r="B74" s="277" t="s">
        <v>51</v>
      </c>
      <c r="C74" s="277" t="s">
        <v>51</v>
      </c>
      <c r="D74" s="330"/>
      <c r="E74" s="328"/>
      <c r="F74" s="328"/>
      <c r="G74" s="328"/>
      <c r="H74" s="328"/>
      <c r="I74" s="328"/>
      <c r="J74" s="328"/>
    </row>
    <row r="75" spans="1:10">
      <c r="A75" s="393" t="s">
        <v>163</v>
      </c>
      <c r="B75" s="283" t="s">
        <v>51</v>
      </c>
      <c r="C75" s="549" t="s">
        <v>51</v>
      </c>
      <c r="D75" s="394">
        <f>SUM(D11:D73)</f>
        <v>84600</v>
      </c>
      <c r="E75" s="395"/>
      <c r="F75" s="328"/>
      <c r="G75" s="328"/>
      <c r="H75" s="328"/>
      <c r="I75" s="328"/>
      <c r="J75" s="328"/>
    </row>
    <row r="76" spans="1:10">
      <c r="A76" s="328" t="s">
        <v>51</v>
      </c>
      <c r="B76" s="277" t="s">
        <v>51</v>
      </c>
      <c r="C76" s="547" t="s">
        <v>51</v>
      </c>
      <c r="D76" s="330"/>
      <c r="E76" s="328"/>
      <c r="F76" s="328"/>
      <c r="G76" s="328"/>
      <c r="H76" s="328"/>
      <c r="I76" s="328"/>
      <c r="J76" s="328"/>
    </row>
    <row r="77" spans="1:10">
      <c r="A77" s="328" t="s">
        <v>164</v>
      </c>
      <c r="B77" s="277" t="s">
        <v>51</v>
      </c>
      <c r="C77" s="547" t="s">
        <v>51</v>
      </c>
      <c r="D77" s="330" t="str">
        <f>IF(B77=" "," ",B77*C77)</f>
        <v xml:space="preserve"> </v>
      </c>
      <c r="E77" s="328"/>
      <c r="F77" s="328"/>
      <c r="G77" s="328"/>
      <c r="H77" s="328"/>
      <c r="I77" s="328"/>
      <c r="J77" s="328"/>
    </row>
    <row r="78" spans="1:10">
      <c r="A78" s="328"/>
      <c r="B78" s="277"/>
      <c r="C78" s="547"/>
      <c r="D78" s="330"/>
      <c r="E78" s="328"/>
      <c r="F78" s="328"/>
      <c r="G78" s="328"/>
      <c r="H78" s="328"/>
      <c r="I78" s="328"/>
      <c r="J78" s="328"/>
    </row>
    <row r="79" spans="1:10">
      <c r="A79" s="328" t="s">
        <v>165</v>
      </c>
      <c r="B79" s="277" t="s">
        <v>51</v>
      </c>
      <c r="C79" s="547" t="s">
        <v>51</v>
      </c>
      <c r="D79" s="330" t="str">
        <f t="shared" ref="D79:D85" si="1">IF(B79=" "," ",B79*C79)</f>
        <v xml:space="preserve"> </v>
      </c>
      <c r="E79" s="328"/>
      <c r="F79" s="328"/>
      <c r="G79" s="328"/>
      <c r="H79" s="328"/>
      <c r="I79" s="328"/>
      <c r="J79" s="328"/>
    </row>
    <row r="80" spans="1:10">
      <c r="A80" s="326" t="s">
        <v>166</v>
      </c>
      <c r="B80" s="277" t="s">
        <v>51</v>
      </c>
      <c r="C80" s="547" t="s">
        <v>51</v>
      </c>
      <c r="D80" s="330" t="str">
        <f t="shared" si="1"/>
        <v xml:space="preserve"> </v>
      </c>
      <c r="E80" s="395"/>
      <c r="F80" s="328"/>
      <c r="G80" s="328"/>
      <c r="H80" s="328"/>
      <c r="I80" s="328"/>
      <c r="J80" s="328"/>
    </row>
    <row r="81" spans="1:10">
      <c r="A81" s="326" t="s">
        <v>167</v>
      </c>
      <c r="B81" s="277" t="s">
        <v>51</v>
      </c>
      <c r="C81" s="547" t="s">
        <v>51</v>
      </c>
      <c r="D81" s="330" t="str">
        <f t="shared" si="1"/>
        <v xml:space="preserve"> </v>
      </c>
      <c r="E81" s="328"/>
      <c r="F81" s="328"/>
      <c r="G81" s="328"/>
      <c r="H81" s="328"/>
      <c r="I81" s="328"/>
      <c r="J81" s="328"/>
    </row>
    <row r="82" spans="1:10">
      <c r="A82" s="328" t="s">
        <v>118</v>
      </c>
      <c r="B82" s="329">
        <v>200.4</v>
      </c>
      <c r="C82" s="548">
        <v>0</v>
      </c>
      <c r="D82" s="330">
        <f t="shared" si="1"/>
        <v>0</v>
      </c>
      <c r="E82" s="328"/>
      <c r="F82" s="328"/>
      <c r="G82" s="328"/>
      <c r="H82" s="328"/>
      <c r="I82" s="328"/>
      <c r="J82" s="328"/>
    </row>
    <row r="83" spans="1:10">
      <c r="A83" s="328" t="s">
        <v>51</v>
      </c>
      <c r="B83" s="277" t="s">
        <v>51</v>
      </c>
      <c r="C83" s="547" t="s">
        <v>51</v>
      </c>
      <c r="D83" s="330" t="str">
        <f t="shared" si="1"/>
        <v xml:space="preserve"> </v>
      </c>
      <c r="E83" s="328"/>
      <c r="F83" s="328"/>
      <c r="G83" s="328"/>
      <c r="H83" s="328"/>
      <c r="I83" s="328"/>
      <c r="J83" s="328"/>
    </row>
    <row r="84" spans="1:10">
      <c r="A84" s="328" t="s">
        <v>588</v>
      </c>
      <c r="B84" s="284" t="s">
        <v>51</v>
      </c>
      <c r="C84" s="547" t="s">
        <v>51</v>
      </c>
      <c r="D84" s="330" t="str">
        <f t="shared" si="1"/>
        <v xml:space="preserve"> </v>
      </c>
      <c r="E84" s="328"/>
      <c r="F84" s="328"/>
      <c r="G84" s="328"/>
      <c r="H84" s="328"/>
      <c r="I84" s="328"/>
      <c r="J84" s="328"/>
    </row>
    <row r="85" spans="1:10">
      <c r="A85" s="326" t="s">
        <v>589</v>
      </c>
      <c r="B85" s="284" t="s">
        <v>51</v>
      </c>
      <c r="C85" s="547" t="s">
        <v>51</v>
      </c>
      <c r="D85" s="330" t="str">
        <f t="shared" si="1"/>
        <v xml:space="preserve"> </v>
      </c>
      <c r="E85" s="328"/>
      <c r="F85" s="328"/>
      <c r="G85" s="328"/>
      <c r="H85" s="328"/>
      <c r="I85" s="328"/>
      <c r="J85" s="328"/>
    </row>
    <row r="86" spans="1:10">
      <c r="A86" s="326" t="s">
        <v>47</v>
      </c>
      <c r="B86" s="284"/>
      <c r="C86" s="547"/>
      <c r="D86" s="330"/>
      <c r="E86" s="328"/>
      <c r="F86" s="328"/>
      <c r="G86" s="328"/>
      <c r="H86" s="328"/>
      <c r="I86" s="328"/>
      <c r="J86" s="328"/>
    </row>
    <row r="87" spans="1:10">
      <c r="A87" s="328" t="s">
        <v>118</v>
      </c>
      <c r="B87" s="329">
        <v>2373</v>
      </c>
      <c r="C87" s="548">
        <v>0</v>
      </c>
      <c r="D87" s="330">
        <f>IF(B87=" "," ",B87*C87)</f>
        <v>0</v>
      </c>
      <c r="E87" s="328"/>
      <c r="F87" s="328"/>
      <c r="G87" s="328"/>
      <c r="H87" s="328"/>
      <c r="I87" s="328"/>
      <c r="J87" s="328"/>
    </row>
    <row r="88" spans="1:10">
      <c r="A88" s="328"/>
      <c r="B88" s="277"/>
      <c r="C88" s="548"/>
      <c r="D88" s="330"/>
      <c r="E88" s="328"/>
      <c r="F88" s="328"/>
      <c r="G88" s="328"/>
      <c r="H88" s="328"/>
      <c r="I88" s="328"/>
      <c r="J88" s="328"/>
    </row>
    <row r="89" spans="1:10">
      <c r="A89" s="328" t="s">
        <v>590</v>
      </c>
      <c r="B89" s="277" t="s">
        <v>51</v>
      </c>
      <c r="C89" s="547" t="s">
        <v>51</v>
      </c>
      <c r="D89" s="330" t="str">
        <f t="shared" ref="D89:D94" si="2">IF(B89=" "," ",B89*C89)</f>
        <v xml:space="preserve"> </v>
      </c>
      <c r="E89" s="328"/>
      <c r="F89" s="328"/>
      <c r="G89" s="328"/>
      <c r="H89" s="328"/>
      <c r="I89" s="328"/>
      <c r="J89" s="328"/>
    </row>
    <row r="90" spans="1:10">
      <c r="A90" s="326" t="s">
        <v>257</v>
      </c>
      <c r="B90" s="277" t="s">
        <v>51</v>
      </c>
      <c r="C90" s="547" t="s">
        <v>51</v>
      </c>
      <c r="D90" s="330" t="str">
        <f t="shared" si="2"/>
        <v xml:space="preserve"> </v>
      </c>
      <c r="E90" s="328"/>
      <c r="F90" s="328"/>
      <c r="G90" s="328"/>
      <c r="H90" s="328"/>
      <c r="I90" s="328"/>
      <c r="J90" s="328"/>
    </row>
    <row r="91" spans="1:10">
      <c r="A91" s="326" t="s">
        <v>258</v>
      </c>
      <c r="B91" s="277" t="s">
        <v>51</v>
      </c>
      <c r="C91" s="547" t="s">
        <v>51</v>
      </c>
      <c r="D91" s="330" t="str">
        <f t="shared" si="2"/>
        <v xml:space="preserve"> </v>
      </c>
      <c r="E91" s="328"/>
      <c r="F91" s="328"/>
      <c r="G91" s="328"/>
      <c r="H91" s="328"/>
      <c r="I91" s="328"/>
      <c r="J91" s="328"/>
    </row>
    <row r="92" spans="1:10">
      <c r="A92" s="326" t="s">
        <v>259</v>
      </c>
      <c r="B92" s="277" t="s">
        <v>51</v>
      </c>
      <c r="C92" s="547" t="s">
        <v>51</v>
      </c>
      <c r="D92" s="330" t="str">
        <f t="shared" si="2"/>
        <v xml:space="preserve"> </v>
      </c>
      <c r="E92" s="328"/>
      <c r="F92" s="328"/>
      <c r="G92" s="328"/>
      <c r="H92" s="328"/>
      <c r="I92" s="328"/>
      <c r="J92" s="328"/>
    </row>
    <row r="93" spans="1:10">
      <c r="A93" s="326" t="s">
        <v>260</v>
      </c>
      <c r="B93" s="277" t="s">
        <v>51</v>
      </c>
      <c r="C93" s="547" t="s">
        <v>51</v>
      </c>
      <c r="D93" s="330" t="str">
        <f t="shared" si="2"/>
        <v xml:space="preserve"> </v>
      </c>
      <c r="E93" s="328"/>
      <c r="F93" s="328"/>
      <c r="G93" s="328"/>
      <c r="H93" s="328"/>
      <c r="I93" s="328"/>
      <c r="J93" s="328"/>
    </row>
    <row r="94" spans="1:10">
      <c r="A94" s="328" t="s">
        <v>118</v>
      </c>
      <c r="B94" s="329">
        <v>342</v>
      </c>
      <c r="C94" s="548">
        <v>0</v>
      </c>
      <c r="D94" s="330">
        <f t="shared" si="2"/>
        <v>0</v>
      </c>
      <c r="E94" s="328"/>
      <c r="F94" s="328"/>
      <c r="G94" s="328"/>
      <c r="H94" s="328"/>
      <c r="I94" s="328"/>
      <c r="J94" s="328"/>
    </row>
    <row r="95" spans="1:10">
      <c r="A95" s="328"/>
      <c r="B95" s="276"/>
      <c r="C95" s="548"/>
      <c r="D95" s="330"/>
      <c r="E95" s="328"/>
      <c r="F95" s="328"/>
      <c r="G95" s="328"/>
      <c r="H95" s="328"/>
      <c r="I95" s="328"/>
      <c r="J95" s="328"/>
    </row>
    <row r="96" spans="1:10">
      <c r="A96" s="328" t="s">
        <v>591</v>
      </c>
      <c r="B96" s="277" t="s">
        <v>51</v>
      </c>
      <c r="C96" s="547" t="s">
        <v>51</v>
      </c>
      <c r="D96" s="330" t="str">
        <f>IF(B96=" "," ",B96*C96)</f>
        <v xml:space="preserve"> </v>
      </c>
      <c r="E96" s="328"/>
      <c r="F96" s="328"/>
      <c r="G96" s="328"/>
      <c r="H96" s="328"/>
      <c r="I96" s="328"/>
      <c r="J96" s="328"/>
    </row>
    <row r="97" spans="1:10">
      <c r="A97" s="326" t="s">
        <v>171</v>
      </c>
      <c r="B97" s="277" t="s">
        <v>51</v>
      </c>
      <c r="C97" s="547" t="s">
        <v>51</v>
      </c>
      <c r="D97" s="330" t="str">
        <f>IF(B97=" "," ",B97*C97)</f>
        <v xml:space="preserve"> </v>
      </c>
      <c r="E97" s="328"/>
      <c r="F97" s="328"/>
      <c r="G97" s="328"/>
      <c r="H97" s="328"/>
      <c r="I97" s="328"/>
      <c r="J97" s="328"/>
    </row>
    <row r="98" spans="1:10">
      <c r="A98" s="326" t="s">
        <v>172</v>
      </c>
      <c r="B98" s="277" t="s">
        <v>51</v>
      </c>
      <c r="C98" s="547" t="s">
        <v>51</v>
      </c>
      <c r="D98" s="330" t="str">
        <f>IF(B98=" "," ",B98*C98)</f>
        <v xml:space="preserve"> </v>
      </c>
      <c r="E98" s="328"/>
      <c r="F98" s="328"/>
      <c r="G98" s="328"/>
      <c r="H98" s="328"/>
      <c r="I98" s="328"/>
      <c r="J98" s="328"/>
    </row>
    <row r="99" spans="1:10">
      <c r="A99" s="328" t="s">
        <v>100</v>
      </c>
      <c r="B99" s="329">
        <v>2149</v>
      </c>
      <c r="C99" s="548">
        <v>0</v>
      </c>
      <c r="D99" s="330">
        <f>IF(B99=" "," ",B99*C99)</f>
        <v>0</v>
      </c>
      <c r="E99" s="328"/>
      <c r="F99" s="328"/>
      <c r="G99" s="328"/>
      <c r="H99" s="328"/>
      <c r="I99" s="328"/>
      <c r="J99" s="328"/>
    </row>
    <row r="100" spans="1:10">
      <c r="A100" s="328"/>
      <c r="B100" s="277"/>
      <c r="C100" s="547"/>
      <c r="D100" s="330"/>
      <c r="E100" s="328"/>
      <c r="F100" s="328"/>
      <c r="G100" s="328"/>
      <c r="H100" s="328"/>
      <c r="I100" s="328"/>
      <c r="J100" s="328"/>
    </row>
    <row r="101" spans="1:10">
      <c r="A101" s="328" t="s">
        <v>592</v>
      </c>
      <c r="B101" s="277" t="s">
        <v>51</v>
      </c>
      <c r="C101" s="547" t="s">
        <v>51</v>
      </c>
      <c r="D101" s="330" t="str">
        <f>IF(B101=" "," ",B101*C101)</f>
        <v xml:space="preserve"> </v>
      </c>
      <c r="E101" s="328"/>
      <c r="F101" s="328"/>
      <c r="G101" s="328"/>
      <c r="H101" s="328"/>
      <c r="I101" s="328"/>
      <c r="J101" s="328"/>
    </row>
    <row r="102" spans="1:10">
      <c r="A102" s="328" t="s">
        <v>174</v>
      </c>
      <c r="B102" s="277" t="s">
        <v>51</v>
      </c>
      <c r="C102" s="547" t="s">
        <v>51</v>
      </c>
      <c r="D102" s="330" t="str">
        <f>IF(B102=" "," ",B102*C102)</f>
        <v xml:space="preserve"> </v>
      </c>
      <c r="E102" s="328"/>
      <c r="F102" s="328"/>
      <c r="G102" s="328"/>
      <c r="H102" s="328"/>
      <c r="I102" s="328"/>
      <c r="J102" s="328"/>
    </row>
    <row r="103" spans="1:10">
      <c r="A103" s="328" t="s">
        <v>593</v>
      </c>
      <c r="B103" s="277" t="s">
        <v>51</v>
      </c>
      <c r="C103" s="547" t="s">
        <v>51</v>
      </c>
      <c r="D103" s="330" t="str">
        <f>IF(B103=" "," ",B103*C103)</f>
        <v xml:space="preserve"> </v>
      </c>
      <c r="E103" s="328"/>
      <c r="F103" s="328"/>
      <c r="G103" s="328"/>
      <c r="H103" s="328"/>
      <c r="I103" s="328"/>
      <c r="J103" s="328"/>
    </row>
    <row r="104" spans="1:10">
      <c r="A104" s="328" t="s">
        <v>118</v>
      </c>
      <c r="B104" s="329">
        <v>918</v>
      </c>
      <c r="C104" s="548">
        <v>0</v>
      </c>
      <c r="D104" s="330">
        <f>IF(B104=" "," ",B104*C104)</f>
        <v>0</v>
      </c>
      <c r="E104" s="328"/>
      <c r="F104" s="328"/>
      <c r="G104" s="328"/>
      <c r="H104" s="328"/>
      <c r="I104" s="328"/>
      <c r="J104" s="328"/>
    </row>
    <row r="105" spans="1:10">
      <c r="A105" s="328"/>
      <c r="B105" s="277"/>
      <c r="C105" s="548"/>
      <c r="D105" s="330"/>
      <c r="E105" s="328"/>
      <c r="F105" s="328"/>
      <c r="G105" s="328"/>
      <c r="H105" s="328"/>
      <c r="I105" s="328"/>
      <c r="J105" s="328"/>
    </row>
    <row r="106" spans="1:10">
      <c r="A106" s="328" t="s">
        <v>180</v>
      </c>
      <c r="B106" s="284" t="s">
        <v>51</v>
      </c>
      <c r="C106" s="547" t="s">
        <v>51</v>
      </c>
      <c r="D106" s="330" t="str">
        <f>IF(B106=" "," ",B106*C106)</f>
        <v xml:space="preserve"> </v>
      </c>
      <c r="E106" s="328"/>
      <c r="F106" s="328"/>
      <c r="G106" s="328"/>
      <c r="H106" s="328"/>
      <c r="I106" s="328"/>
      <c r="J106" s="328"/>
    </row>
    <row r="107" spans="1:10" ht="28.5">
      <c r="A107" s="285" t="s">
        <v>594</v>
      </c>
      <c r="B107" s="284" t="s">
        <v>51</v>
      </c>
      <c r="C107" s="547" t="s">
        <v>51</v>
      </c>
      <c r="D107" s="330" t="str">
        <f>IF(B107=" "," ",B107*C107)</f>
        <v xml:space="preserve"> </v>
      </c>
      <c r="E107" s="328"/>
      <c r="F107" s="328"/>
      <c r="G107" s="328"/>
      <c r="H107" s="328"/>
      <c r="I107" s="328"/>
      <c r="J107" s="328"/>
    </row>
    <row r="108" spans="1:10">
      <c r="A108" s="285" t="s">
        <v>182</v>
      </c>
      <c r="B108" s="284"/>
      <c r="C108" s="547"/>
      <c r="D108" s="330"/>
      <c r="E108" s="328"/>
      <c r="F108" s="328"/>
      <c r="G108" s="328"/>
      <c r="H108" s="328"/>
      <c r="I108" s="328"/>
      <c r="J108" s="328"/>
    </row>
    <row r="109" spans="1:10">
      <c r="A109" s="279" t="s">
        <v>183</v>
      </c>
      <c r="B109" s="329">
        <v>256</v>
      </c>
      <c r="C109" s="548">
        <v>0</v>
      </c>
      <c r="D109" s="330">
        <f>IF(B109=" "," ",B109*C109)</f>
        <v>0</v>
      </c>
      <c r="E109" s="328"/>
      <c r="F109" s="328"/>
      <c r="G109" s="328"/>
      <c r="H109" s="328"/>
      <c r="I109" s="328"/>
      <c r="J109" s="328"/>
    </row>
    <row r="110" spans="1:10">
      <c r="A110" s="279"/>
      <c r="B110" s="277"/>
      <c r="C110" s="548"/>
      <c r="D110" s="330"/>
      <c r="E110" s="328"/>
      <c r="F110" s="328"/>
      <c r="G110" s="328"/>
      <c r="H110" s="328"/>
      <c r="I110" s="328"/>
      <c r="J110" s="328"/>
    </row>
    <row r="111" spans="1:10">
      <c r="A111" s="279" t="s">
        <v>184</v>
      </c>
      <c r="B111" s="284" t="s">
        <v>51</v>
      </c>
      <c r="C111" s="547" t="s">
        <v>51</v>
      </c>
      <c r="D111" s="330" t="str">
        <f>IF(B111=" "," ",B111*C111)</f>
        <v xml:space="preserve"> </v>
      </c>
      <c r="E111" s="328"/>
      <c r="F111" s="328"/>
      <c r="G111" s="328"/>
      <c r="H111" s="328"/>
      <c r="I111" s="328"/>
      <c r="J111" s="328"/>
    </row>
    <row r="112" spans="1:10">
      <c r="A112" s="326" t="s">
        <v>595</v>
      </c>
      <c r="B112" s="284" t="s">
        <v>51</v>
      </c>
      <c r="C112" s="547" t="s">
        <v>51</v>
      </c>
      <c r="D112" s="330" t="str">
        <f>IF(B112=" "," ",B112*C112)</f>
        <v xml:space="preserve"> </v>
      </c>
      <c r="E112" s="328"/>
      <c r="F112" s="328"/>
      <c r="G112" s="328"/>
      <c r="H112" s="328"/>
      <c r="I112" s="328"/>
      <c r="J112" s="328"/>
    </row>
    <row r="113" spans="1:10">
      <c r="A113" s="328" t="s">
        <v>183</v>
      </c>
      <c r="B113" s="329">
        <v>256</v>
      </c>
      <c r="C113" s="548">
        <v>0</v>
      </c>
      <c r="D113" s="330">
        <f>IF(B113=" "," ",B113*C113)</f>
        <v>0</v>
      </c>
      <c r="E113" s="328"/>
      <c r="F113" s="328"/>
      <c r="G113" s="328"/>
      <c r="H113" s="328"/>
      <c r="I113" s="328"/>
      <c r="J113" s="328"/>
    </row>
    <row r="114" spans="1:10">
      <c r="A114" s="328"/>
      <c r="B114" s="329"/>
      <c r="C114" s="548"/>
      <c r="D114" s="330"/>
      <c r="E114" s="328"/>
      <c r="F114" s="328"/>
      <c r="G114" s="328"/>
      <c r="H114" s="328"/>
      <c r="I114" s="328"/>
      <c r="J114" s="328"/>
    </row>
    <row r="115" spans="1:10">
      <c r="A115" s="328" t="s">
        <v>596</v>
      </c>
      <c r="B115" s="329"/>
      <c r="C115" s="548"/>
      <c r="D115" s="330"/>
      <c r="E115" s="328"/>
      <c r="F115" s="328"/>
      <c r="G115" s="328"/>
      <c r="H115" s="328"/>
      <c r="I115" s="328"/>
      <c r="J115" s="328"/>
    </row>
    <row r="116" spans="1:10" ht="61.5" customHeight="1">
      <c r="A116" s="331" t="s">
        <v>597</v>
      </c>
      <c r="B116" s="329"/>
      <c r="C116" s="548"/>
      <c r="D116" s="330"/>
      <c r="E116" s="328"/>
      <c r="F116" s="328"/>
      <c r="G116" s="328"/>
      <c r="H116" s="328"/>
      <c r="I116" s="328"/>
      <c r="J116" s="328"/>
    </row>
    <row r="117" spans="1:10" ht="14.25" customHeight="1">
      <c r="A117" s="25" t="s">
        <v>80</v>
      </c>
      <c r="B117" s="332">
        <v>1</v>
      </c>
      <c r="C117" s="372">
        <v>0</v>
      </c>
      <c r="D117" s="246">
        <f>B117*C117</f>
        <v>0</v>
      </c>
      <c r="E117" s="328"/>
      <c r="F117" s="328"/>
      <c r="G117" s="328"/>
      <c r="H117" s="328"/>
      <c r="I117" s="328"/>
      <c r="J117" s="328"/>
    </row>
    <row r="118" spans="1:10">
      <c r="A118" s="328"/>
      <c r="B118" s="396"/>
      <c r="C118" s="550"/>
      <c r="D118" s="330"/>
      <c r="E118" s="328"/>
      <c r="F118" s="328"/>
      <c r="G118" s="328"/>
      <c r="H118" s="328"/>
      <c r="I118" s="328"/>
      <c r="J118" s="328"/>
    </row>
    <row r="119" spans="1:10">
      <c r="A119" s="328" t="s">
        <v>598</v>
      </c>
      <c r="B119" s="328"/>
      <c r="C119" s="551"/>
      <c r="D119" s="376"/>
      <c r="E119" s="328"/>
      <c r="F119" s="328"/>
      <c r="G119" s="328"/>
      <c r="H119" s="328"/>
      <c r="I119" s="328"/>
      <c r="J119" s="328"/>
    </row>
    <row r="120" spans="1:10">
      <c r="A120" s="328" t="s">
        <v>599</v>
      </c>
      <c r="B120" s="328"/>
      <c r="C120" s="551"/>
      <c r="D120" s="376"/>
      <c r="E120" s="328"/>
      <c r="F120" s="328"/>
      <c r="G120" s="328"/>
      <c r="H120" s="328"/>
      <c r="I120" s="328"/>
      <c r="J120" s="328"/>
    </row>
    <row r="121" spans="1:10">
      <c r="A121" s="397" t="s">
        <v>195</v>
      </c>
      <c r="B121" s="396">
        <v>6352</v>
      </c>
      <c r="C121" s="552">
        <v>0</v>
      </c>
      <c r="D121" s="399">
        <f>B121*C121</f>
        <v>0</v>
      </c>
      <c r="E121" s="328"/>
      <c r="F121" s="328"/>
      <c r="G121" s="328"/>
      <c r="H121" s="328"/>
      <c r="I121" s="328"/>
      <c r="J121" s="328"/>
    </row>
    <row r="122" spans="1:10">
      <c r="A122" s="397"/>
      <c r="B122" s="396"/>
      <c r="C122" s="552"/>
      <c r="D122" s="399"/>
      <c r="E122" s="328"/>
      <c r="F122" s="328"/>
      <c r="G122" s="328"/>
      <c r="H122" s="328"/>
      <c r="I122" s="328"/>
      <c r="J122" s="328"/>
    </row>
    <row r="123" spans="1:10">
      <c r="A123" s="328" t="s">
        <v>600</v>
      </c>
      <c r="B123" s="396"/>
      <c r="C123" s="551"/>
      <c r="D123" s="399"/>
      <c r="E123" s="328"/>
      <c r="F123" s="328"/>
      <c r="G123" s="328"/>
      <c r="H123" s="328"/>
      <c r="I123" s="328"/>
      <c r="J123" s="328"/>
    </row>
    <row r="124" spans="1:10">
      <c r="A124" s="361" t="s">
        <v>197</v>
      </c>
      <c r="B124" s="396"/>
      <c r="C124" s="551"/>
      <c r="D124" s="399"/>
      <c r="E124" s="328"/>
      <c r="F124" s="328"/>
      <c r="G124" s="328"/>
      <c r="H124" s="328"/>
      <c r="I124" s="328"/>
      <c r="J124" s="328"/>
    </row>
    <row r="125" spans="1:10">
      <c r="A125" s="397" t="s">
        <v>195</v>
      </c>
      <c r="B125" s="396">
        <v>5694</v>
      </c>
      <c r="C125" s="552">
        <v>0</v>
      </c>
      <c r="D125" s="399">
        <f>B125*C125</f>
        <v>0</v>
      </c>
      <c r="E125" s="328"/>
      <c r="F125" s="328"/>
      <c r="G125" s="328"/>
      <c r="H125" s="328"/>
      <c r="I125" s="328"/>
      <c r="J125" s="328"/>
    </row>
    <row r="126" spans="1:10">
      <c r="A126" s="397"/>
      <c r="B126" s="396"/>
      <c r="C126" s="552"/>
      <c r="D126" s="399"/>
      <c r="E126" s="328"/>
      <c r="F126" s="328"/>
      <c r="G126" s="328"/>
      <c r="H126" s="328"/>
      <c r="I126" s="328"/>
      <c r="J126" s="328"/>
    </row>
    <row r="127" spans="1:10">
      <c r="A127" s="328" t="s">
        <v>601</v>
      </c>
      <c r="B127" s="396"/>
      <c r="C127" s="551"/>
      <c r="D127" s="399"/>
      <c r="E127" s="328"/>
      <c r="F127" s="328"/>
      <c r="G127" s="328"/>
      <c r="H127" s="328"/>
      <c r="I127" s="328"/>
      <c r="J127" s="328"/>
    </row>
    <row r="128" spans="1:10">
      <c r="A128" s="361" t="s">
        <v>199</v>
      </c>
      <c r="B128" s="396"/>
      <c r="C128" s="551"/>
      <c r="D128" s="399"/>
      <c r="E128" s="328"/>
      <c r="F128" s="328"/>
      <c r="G128" s="328"/>
      <c r="H128" s="328"/>
      <c r="I128" s="328"/>
      <c r="J128" s="328"/>
    </row>
    <row r="129" spans="1:10">
      <c r="A129" s="397" t="s">
        <v>195</v>
      </c>
      <c r="B129" s="396">
        <v>395</v>
      </c>
      <c r="C129" s="552">
        <v>0</v>
      </c>
      <c r="D129" s="399">
        <f>B129*C129</f>
        <v>0</v>
      </c>
      <c r="E129" s="328"/>
      <c r="F129" s="328"/>
      <c r="G129" s="328"/>
      <c r="H129" s="328"/>
      <c r="I129" s="328"/>
      <c r="J129" s="328"/>
    </row>
    <row r="130" spans="1:10">
      <c r="A130" s="397"/>
      <c r="B130" s="396"/>
      <c r="C130" s="552"/>
      <c r="D130" s="399"/>
      <c r="E130" s="328"/>
      <c r="F130" s="328"/>
      <c r="G130" s="328"/>
      <c r="H130" s="328"/>
      <c r="I130" s="328"/>
      <c r="J130" s="328"/>
    </row>
    <row r="131" spans="1:10">
      <c r="A131" s="328" t="s">
        <v>602</v>
      </c>
      <c r="B131" s="396"/>
      <c r="C131" s="548"/>
      <c r="D131" s="399"/>
      <c r="E131" s="328"/>
      <c r="F131" s="328"/>
      <c r="G131" s="328"/>
      <c r="H131" s="328"/>
      <c r="I131" s="328"/>
      <c r="J131" s="328"/>
    </row>
    <row r="132" spans="1:10">
      <c r="A132" s="328" t="s">
        <v>201</v>
      </c>
      <c r="B132" s="396"/>
      <c r="C132" s="548"/>
      <c r="D132" s="399"/>
      <c r="E132" s="328"/>
      <c r="F132" s="328"/>
      <c r="G132" s="328"/>
      <c r="H132" s="328"/>
      <c r="I132" s="328"/>
      <c r="J132" s="328"/>
    </row>
    <row r="133" spans="1:10">
      <c r="A133" s="397" t="s">
        <v>195</v>
      </c>
      <c r="B133" s="398">
        <v>263</v>
      </c>
      <c r="C133" s="552">
        <v>0</v>
      </c>
      <c r="D133" s="399">
        <f>B133*C133</f>
        <v>0</v>
      </c>
      <c r="E133" s="328"/>
      <c r="F133" s="328"/>
      <c r="G133" s="328"/>
      <c r="H133" s="328"/>
      <c r="I133" s="328"/>
      <c r="J133" s="328"/>
    </row>
    <row r="134" spans="1:10">
      <c r="A134" s="328" t="s">
        <v>51</v>
      </c>
      <c r="B134" s="277" t="s">
        <v>51</v>
      </c>
      <c r="C134" s="547" t="s">
        <v>51</v>
      </c>
      <c r="D134" s="330"/>
      <c r="E134" s="328"/>
      <c r="F134" s="328"/>
      <c r="G134" s="328"/>
      <c r="H134" s="328"/>
      <c r="I134" s="328"/>
      <c r="J134" s="328"/>
    </row>
    <row r="135" spans="1:10">
      <c r="A135" s="393" t="s">
        <v>202</v>
      </c>
      <c r="B135" s="283" t="s">
        <v>51</v>
      </c>
      <c r="C135" s="549" t="s">
        <v>51</v>
      </c>
      <c r="D135" s="394">
        <f>SUM(D82:D133)</f>
        <v>0</v>
      </c>
      <c r="E135" s="328"/>
      <c r="F135" s="328"/>
      <c r="G135" s="328"/>
      <c r="H135" s="328"/>
      <c r="I135" s="328"/>
      <c r="J135" s="328"/>
    </row>
    <row r="136" spans="1:10">
      <c r="A136" s="328" t="s">
        <v>51</v>
      </c>
      <c r="B136" s="277" t="s">
        <v>51</v>
      </c>
      <c r="C136" s="547" t="s">
        <v>51</v>
      </c>
      <c r="D136" s="330"/>
      <c r="E136" s="328"/>
      <c r="F136" s="328"/>
      <c r="G136" s="328"/>
      <c r="H136" s="328"/>
      <c r="I136" s="328"/>
      <c r="J136" s="328"/>
    </row>
    <row r="137" spans="1:10">
      <c r="A137" s="328" t="s">
        <v>203</v>
      </c>
      <c r="B137" s="277" t="s">
        <v>51</v>
      </c>
      <c r="C137" s="547" t="s">
        <v>51</v>
      </c>
      <c r="D137" s="330" t="str">
        <f t="shared" ref="D137:D142" si="3">IF(B137=" "," ",B137*C137)</f>
        <v xml:space="preserve"> </v>
      </c>
      <c r="E137" s="328"/>
      <c r="F137" s="328"/>
      <c r="G137" s="328"/>
      <c r="H137" s="328"/>
      <c r="I137" s="328"/>
      <c r="J137" s="328"/>
    </row>
    <row r="138" spans="1:10">
      <c r="A138" s="328"/>
      <c r="B138" s="277"/>
      <c r="C138" s="547"/>
      <c r="D138" s="330"/>
      <c r="E138" s="328"/>
      <c r="F138" s="328"/>
      <c r="G138" s="328"/>
      <c r="H138" s="328"/>
      <c r="I138" s="328"/>
      <c r="J138" s="328"/>
    </row>
    <row r="139" spans="1:10">
      <c r="A139" s="328" t="s">
        <v>204</v>
      </c>
      <c r="B139" s="277" t="s">
        <v>51</v>
      </c>
      <c r="C139" s="547" t="s">
        <v>51</v>
      </c>
      <c r="D139" s="330" t="str">
        <f t="shared" si="3"/>
        <v xml:space="preserve"> </v>
      </c>
      <c r="E139" s="328"/>
      <c r="F139" s="328"/>
      <c r="G139" s="328"/>
      <c r="H139" s="328"/>
      <c r="I139" s="328"/>
      <c r="J139" s="328"/>
    </row>
    <row r="140" spans="1:10">
      <c r="A140" s="326" t="s">
        <v>205</v>
      </c>
      <c r="B140" s="277" t="s">
        <v>51</v>
      </c>
      <c r="C140" s="547" t="s">
        <v>51</v>
      </c>
      <c r="D140" s="330" t="str">
        <f t="shared" si="3"/>
        <v xml:space="preserve"> </v>
      </c>
      <c r="E140" s="328"/>
      <c r="F140" s="328"/>
      <c r="G140" s="328"/>
      <c r="H140" s="328"/>
      <c r="I140" s="328"/>
      <c r="J140" s="328"/>
    </row>
    <row r="141" spans="1:10">
      <c r="A141" s="326" t="s">
        <v>206</v>
      </c>
      <c r="B141" s="277" t="s">
        <v>51</v>
      </c>
      <c r="C141" s="547" t="s">
        <v>51</v>
      </c>
      <c r="D141" s="330" t="str">
        <f t="shared" si="3"/>
        <v xml:space="preserve"> </v>
      </c>
      <c r="E141" s="328"/>
      <c r="F141" s="328"/>
      <c r="G141" s="328"/>
      <c r="H141" s="328"/>
      <c r="I141" s="328"/>
      <c r="J141" s="328"/>
    </row>
    <row r="142" spans="1:10">
      <c r="A142" s="328" t="s">
        <v>118</v>
      </c>
      <c r="B142" s="329">
        <v>448</v>
      </c>
      <c r="C142" s="548">
        <v>0</v>
      </c>
      <c r="D142" s="330">
        <f t="shared" si="3"/>
        <v>0</v>
      </c>
      <c r="E142" s="328"/>
      <c r="F142" s="328"/>
      <c r="G142" s="328"/>
      <c r="H142" s="328"/>
      <c r="I142" s="328"/>
      <c r="J142" s="328"/>
    </row>
    <row r="143" spans="1:10">
      <c r="A143" s="328"/>
      <c r="B143" s="277"/>
      <c r="C143" s="548"/>
      <c r="D143" s="330"/>
      <c r="E143" s="328"/>
      <c r="F143" s="328"/>
      <c r="G143" s="328"/>
      <c r="H143" s="328"/>
      <c r="I143" s="328"/>
      <c r="J143" s="328"/>
    </row>
    <row r="144" spans="1:10">
      <c r="A144" s="328" t="s">
        <v>603</v>
      </c>
      <c r="B144" s="277" t="s">
        <v>51</v>
      </c>
      <c r="C144" s="547" t="s">
        <v>51</v>
      </c>
      <c r="D144" s="330" t="str">
        <f>IF(B144=" "," ",B144*C144)</f>
        <v xml:space="preserve"> </v>
      </c>
      <c r="E144" s="328"/>
      <c r="F144" s="328"/>
      <c r="G144" s="328"/>
      <c r="H144" s="328"/>
      <c r="I144" s="328"/>
      <c r="J144" s="328"/>
    </row>
    <row r="145" spans="1:10" ht="28.5">
      <c r="A145" s="326" t="s">
        <v>604</v>
      </c>
      <c r="B145" s="277" t="s">
        <v>51</v>
      </c>
      <c r="C145" s="547" t="s">
        <v>51</v>
      </c>
      <c r="D145" s="330" t="str">
        <f>IF(B145=" "," ",B145*C145)</f>
        <v xml:space="preserve"> </v>
      </c>
      <c r="E145" s="328"/>
      <c r="F145" s="328"/>
      <c r="G145" s="328"/>
      <c r="H145" s="328"/>
      <c r="I145" s="328"/>
      <c r="J145" s="328"/>
    </row>
    <row r="146" spans="1:10">
      <c r="A146" s="326" t="s">
        <v>605</v>
      </c>
      <c r="B146" s="277" t="s">
        <v>51</v>
      </c>
      <c r="C146" s="547" t="s">
        <v>51</v>
      </c>
      <c r="D146" s="330" t="str">
        <f>IF(B146=" "," ",B146*C146)</f>
        <v xml:space="preserve"> </v>
      </c>
      <c r="E146" s="328"/>
      <c r="F146" s="328"/>
      <c r="G146" s="328"/>
      <c r="H146" s="328"/>
      <c r="I146" s="328"/>
      <c r="J146" s="328"/>
    </row>
    <row r="147" spans="1:10">
      <c r="A147" s="328" t="s">
        <v>100</v>
      </c>
      <c r="B147" s="329">
        <v>2105</v>
      </c>
      <c r="C147" s="548">
        <v>0</v>
      </c>
      <c r="D147" s="330">
        <f>IF(B147=" "," ",B147*C147)</f>
        <v>0</v>
      </c>
      <c r="E147" s="328"/>
      <c r="F147" s="328"/>
      <c r="G147" s="328"/>
      <c r="H147" s="328"/>
      <c r="I147" s="328"/>
      <c r="J147" s="328"/>
    </row>
    <row r="148" spans="1:10">
      <c r="A148" s="328"/>
      <c r="B148" s="329"/>
      <c r="C148" s="548"/>
      <c r="D148" s="330"/>
      <c r="E148" s="328"/>
      <c r="F148" s="328"/>
      <c r="G148" s="328"/>
      <c r="H148" s="328"/>
      <c r="I148" s="328"/>
      <c r="J148" s="328"/>
    </row>
    <row r="149" spans="1:10">
      <c r="A149" s="328" t="s">
        <v>211</v>
      </c>
      <c r="B149" s="277" t="s">
        <v>51</v>
      </c>
      <c r="C149" s="547" t="s">
        <v>51</v>
      </c>
      <c r="D149" s="330" t="str">
        <f>IF(B149=" "," ",B149*C149)</f>
        <v xml:space="preserve"> </v>
      </c>
      <c r="E149" s="328"/>
      <c r="F149" s="328"/>
      <c r="G149" s="328"/>
      <c r="H149" s="328"/>
      <c r="I149" s="328"/>
      <c r="J149" s="328"/>
    </row>
    <row r="150" spans="1:10">
      <c r="A150" s="326" t="s">
        <v>606</v>
      </c>
      <c r="B150" s="277" t="s">
        <v>51</v>
      </c>
      <c r="C150" s="547" t="s">
        <v>51</v>
      </c>
      <c r="D150" s="330" t="str">
        <f>IF(B150=" "," ",B150*C150)</f>
        <v xml:space="preserve"> </v>
      </c>
      <c r="E150" s="328"/>
      <c r="F150" s="328"/>
      <c r="G150" s="328"/>
      <c r="H150" s="328"/>
      <c r="I150" s="328"/>
      <c r="J150" s="328"/>
    </row>
    <row r="151" spans="1:10">
      <c r="A151" s="326" t="s">
        <v>607</v>
      </c>
      <c r="B151" s="277" t="s">
        <v>51</v>
      </c>
      <c r="C151" s="547" t="s">
        <v>51</v>
      </c>
      <c r="D151" s="330" t="str">
        <f>IF(B151=" "," ",B151*C151)</f>
        <v xml:space="preserve"> </v>
      </c>
      <c r="E151" s="328"/>
      <c r="F151" s="328"/>
      <c r="G151" s="328"/>
      <c r="H151" s="328"/>
      <c r="I151" s="328"/>
      <c r="J151" s="328"/>
    </row>
    <row r="152" spans="1:10">
      <c r="A152" s="326" t="s">
        <v>608</v>
      </c>
      <c r="B152" s="277" t="s">
        <v>51</v>
      </c>
      <c r="C152" s="547" t="s">
        <v>51</v>
      </c>
      <c r="D152" s="330" t="str">
        <f>IF(B152=" "," ",B152*C152)</f>
        <v xml:space="preserve"> </v>
      </c>
      <c r="E152" s="328"/>
      <c r="F152" s="328"/>
      <c r="G152" s="328"/>
      <c r="H152" s="328"/>
      <c r="I152" s="328"/>
      <c r="J152" s="328"/>
    </row>
    <row r="153" spans="1:10">
      <c r="A153" s="326" t="s">
        <v>609</v>
      </c>
      <c r="B153" s="277"/>
      <c r="C153" s="547"/>
      <c r="D153" s="330"/>
      <c r="E153" s="328"/>
      <c r="F153" s="328"/>
      <c r="G153" s="328"/>
      <c r="H153" s="328"/>
      <c r="I153" s="328"/>
      <c r="J153" s="328"/>
    </row>
    <row r="154" spans="1:10">
      <c r="A154" s="326" t="s">
        <v>610</v>
      </c>
      <c r="B154" s="277"/>
      <c r="C154" s="547"/>
      <c r="D154" s="330"/>
      <c r="E154" s="328"/>
      <c r="F154" s="328"/>
      <c r="G154" s="328"/>
      <c r="H154" s="328"/>
      <c r="I154" s="328"/>
      <c r="J154" s="328"/>
    </row>
    <row r="155" spans="1:10">
      <c r="A155" s="328" t="s">
        <v>100</v>
      </c>
      <c r="B155" s="329">
        <v>2325</v>
      </c>
      <c r="C155" s="548">
        <v>0</v>
      </c>
      <c r="D155" s="330">
        <f>IF(B155=" "," ",B155*C155)</f>
        <v>0</v>
      </c>
      <c r="E155" s="328"/>
      <c r="F155" s="328"/>
      <c r="G155" s="328"/>
      <c r="H155" s="328"/>
      <c r="I155" s="328"/>
      <c r="J155" s="328"/>
    </row>
    <row r="156" spans="1:10">
      <c r="A156" s="328"/>
      <c r="B156" s="329"/>
      <c r="C156" s="548"/>
      <c r="D156" s="330"/>
      <c r="E156" s="328"/>
      <c r="F156" s="328"/>
      <c r="G156" s="328"/>
      <c r="H156" s="328"/>
      <c r="I156" s="328"/>
      <c r="J156" s="328"/>
    </row>
    <row r="157" spans="1:10">
      <c r="A157" s="328" t="s">
        <v>611</v>
      </c>
      <c r="B157" s="277" t="s">
        <v>51</v>
      </c>
      <c r="C157" s="547" t="s">
        <v>51</v>
      </c>
      <c r="D157" s="330" t="str">
        <f>IF(B157=" "," ",B157*C157)</f>
        <v xml:space="preserve"> </v>
      </c>
      <c r="E157" s="328"/>
      <c r="F157" s="328"/>
      <c r="G157" s="328"/>
      <c r="H157" s="328"/>
      <c r="I157" s="328"/>
      <c r="J157" s="328"/>
    </row>
    <row r="158" spans="1:10">
      <c r="A158" s="326" t="s">
        <v>220</v>
      </c>
      <c r="B158" s="277" t="s">
        <v>51</v>
      </c>
      <c r="C158" s="547" t="s">
        <v>51</v>
      </c>
      <c r="D158" s="330" t="str">
        <f>IF(B158=" "," ",B158*C158)</f>
        <v xml:space="preserve"> </v>
      </c>
      <c r="E158" s="328"/>
      <c r="F158" s="328"/>
      <c r="G158" s="328"/>
      <c r="H158" s="328"/>
      <c r="I158" s="328"/>
      <c r="J158" s="328"/>
    </row>
    <row r="159" spans="1:10">
      <c r="A159" s="326" t="s">
        <v>221</v>
      </c>
      <c r="B159" s="277" t="s">
        <v>51</v>
      </c>
      <c r="C159" s="547" t="s">
        <v>51</v>
      </c>
      <c r="D159" s="330" t="str">
        <f>IF(B159=" "," ",B159*C159)</f>
        <v xml:space="preserve"> </v>
      </c>
      <c r="E159" s="328"/>
      <c r="F159" s="328"/>
      <c r="G159" s="328"/>
      <c r="H159" s="328"/>
      <c r="I159" s="328"/>
      <c r="J159" s="328"/>
    </row>
    <row r="160" spans="1:10">
      <c r="A160" s="328" t="s">
        <v>100</v>
      </c>
      <c r="B160" s="329">
        <v>85</v>
      </c>
      <c r="C160" s="548">
        <v>0</v>
      </c>
      <c r="D160" s="330">
        <f>IF(B160=" "," ",B160*C160)</f>
        <v>0</v>
      </c>
      <c r="E160" s="328"/>
      <c r="F160" s="328"/>
      <c r="G160" s="328"/>
      <c r="H160" s="328"/>
      <c r="I160" s="328"/>
      <c r="J160" s="328"/>
    </row>
    <row r="161" spans="1:10">
      <c r="A161" s="328"/>
      <c r="B161" s="329"/>
      <c r="C161" s="548"/>
      <c r="D161" s="330"/>
      <c r="E161" s="328"/>
      <c r="F161" s="328"/>
      <c r="G161" s="328"/>
      <c r="H161" s="328"/>
      <c r="I161" s="328"/>
      <c r="J161" s="328"/>
    </row>
    <row r="162" spans="1:10">
      <c r="A162" s="328" t="s">
        <v>612</v>
      </c>
      <c r="B162" s="277" t="s">
        <v>51</v>
      </c>
      <c r="C162" s="547" t="s">
        <v>51</v>
      </c>
      <c r="D162" s="330" t="str">
        <f>IF(B162=" "," ",B162*C162)</f>
        <v xml:space="preserve"> </v>
      </c>
      <c r="E162" s="328"/>
      <c r="F162" s="328"/>
      <c r="G162" s="328"/>
      <c r="H162" s="328"/>
      <c r="I162" s="328"/>
      <c r="J162" s="328"/>
    </row>
    <row r="163" spans="1:10" ht="16.5">
      <c r="A163" s="326" t="s">
        <v>613</v>
      </c>
      <c r="B163" s="277" t="s">
        <v>51</v>
      </c>
      <c r="C163" s="547" t="s">
        <v>51</v>
      </c>
      <c r="D163" s="330" t="str">
        <f>IF(B163=" "," ",B163*C163)</f>
        <v xml:space="preserve"> </v>
      </c>
      <c r="E163" s="328"/>
      <c r="F163" s="328"/>
      <c r="G163" s="328"/>
      <c r="H163" s="328"/>
      <c r="I163" s="328"/>
      <c r="J163" s="328"/>
    </row>
    <row r="164" spans="1:10">
      <c r="A164" s="328" t="s">
        <v>100</v>
      </c>
      <c r="B164" s="329">
        <v>2325</v>
      </c>
      <c r="C164" s="548">
        <v>0</v>
      </c>
      <c r="D164" s="330">
        <f>IF(B164=" "," ",B164*C164)</f>
        <v>0</v>
      </c>
      <c r="E164" s="328"/>
      <c r="F164" s="328"/>
      <c r="G164" s="328"/>
      <c r="H164" s="328"/>
      <c r="I164" s="328"/>
      <c r="J164" s="328"/>
    </row>
    <row r="165" spans="1:10">
      <c r="A165" s="328"/>
      <c r="B165" s="277"/>
      <c r="C165" s="548"/>
      <c r="D165" s="330"/>
      <c r="E165" s="328"/>
      <c r="F165" s="328"/>
      <c r="G165" s="328"/>
      <c r="H165" s="328"/>
      <c r="I165" s="328"/>
      <c r="J165" s="328"/>
    </row>
    <row r="166" spans="1:10">
      <c r="A166" s="328" t="s">
        <v>222</v>
      </c>
      <c r="B166" s="277" t="s">
        <v>51</v>
      </c>
      <c r="C166" s="547" t="s">
        <v>51</v>
      </c>
      <c r="D166" s="330" t="str">
        <f>IF(B166=" "," ",B166*C166)</f>
        <v xml:space="preserve"> </v>
      </c>
      <c r="E166" s="328"/>
      <c r="F166" s="328"/>
      <c r="G166" s="328"/>
      <c r="H166" s="328"/>
      <c r="I166" s="328"/>
      <c r="J166" s="328"/>
    </row>
    <row r="167" spans="1:10">
      <c r="A167" s="400" t="s">
        <v>225</v>
      </c>
      <c r="B167" s="277" t="s">
        <v>51</v>
      </c>
      <c r="C167" s="547" t="s">
        <v>51</v>
      </c>
      <c r="D167" s="330" t="str">
        <f>IF(B167=" "," ",B167*C167)</f>
        <v xml:space="preserve"> </v>
      </c>
      <c r="E167" s="328"/>
      <c r="F167" s="328"/>
      <c r="G167" s="328"/>
      <c r="H167" s="328"/>
      <c r="I167" s="328"/>
      <c r="J167" s="328"/>
    </row>
    <row r="168" spans="1:10">
      <c r="A168" s="400" t="s">
        <v>226</v>
      </c>
      <c r="B168" s="277" t="s">
        <v>51</v>
      </c>
      <c r="C168" s="547" t="s">
        <v>51</v>
      </c>
      <c r="D168" s="330" t="str">
        <f>IF(B168=" "," ",B168*C168)</f>
        <v xml:space="preserve"> </v>
      </c>
      <c r="E168" s="328"/>
      <c r="F168" s="328"/>
      <c r="G168" s="328"/>
      <c r="H168" s="328"/>
      <c r="I168" s="328"/>
      <c r="J168" s="328"/>
    </row>
    <row r="169" spans="1:10">
      <c r="A169" s="328" t="s">
        <v>100</v>
      </c>
      <c r="B169" s="329">
        <v>2325</v>
      </c>
      <c r="C169" s="548">
        <v>0</v>
      </c>
      <c r="D169" s="330">
        <f>IF(B169=" "," ",B169*C169)</f>
        <v>0</v>
      </c>
      <c r="E169" s="328"/>
      <c r="F169" s="328"/>
      <c r="G169" s="328"/>
      <c r="H169" s="328"/>
      <c r="I169" s="328"/>
      <c r="J169" s="328"/>
    </row>
    <row r="170" spans="1:10">
      <c r="A170" s="328"/>
      <c r="B170" s="329"/>
      <c r="C170" s="548"/>
      <c r="D170" s="330"/>
      <c r="E170" s="328"/>
      <c r="F170" s="328"/>
      <c r="G170" s="328"/>
      <c r="H170" s="328"/>
      <c r="I170" s="328"/>
      <c r="J170" s="328"/>
    </row>
    <row r="171" spans="1:10">
      <c r="A171" s="328" t="s">
        <v>614</v>
      </c>
      <c r="B171" s="277" t="s">
        <v>51</v>
      </c>
      <c r="C171" s="547" t="s">
        <v>51</v>
      </c>
      <c r="D171" s="330" t="str">
        <f>IF(B171=" "," ",B171*C171)</f>
        <v xml:space="preserve"> </v>
      </c>
      <c r="E171" s="328"/>
      <c r="F171" s="328"/>
      <c r="G171" s="328"/>
      <c r="H171" s="328"/>
      <c r="I171" s="328"/>
      <c r="J171" s="328"/>
    </row>
    <row r="172" spans="1:10">
      <c r="A172" s="326" t="s">
        <v>228</v>
      </c>
      <c r="B172" s="277" t="s">
        <v>51</v>
      </c>
      <c r="C172" s="547" t="s">
        <v>51</v>
      </c>
      <c r="D172" s="330" t="str">
        <f>IF(B172=" "," ",B172*C172)</f>
        <v xml:space="preserve"> </v>
      </c>
      <c r="E172" s="328"/>
      <c r="F172" s="328"/>
      <c r="G172" s="328"/>
      <c r="H172" s="328"/>
      <c r="I172" s="328"/>
      <c r="J172" s="328"/>
    </row>
    <row r="173" spans="1:10" ht="28.5">
      <c r="A173" s="326" t="s">
        <v>229</v>
      </c>
      <c r="B173" s="277" t="s">
        <v>51</v>
      </c>
      <c r="C173" s="547" t="s">
        <v>51</v>
      </c>
      <c r="D173" s="330" t="str">
        <f>IF(B173=" "," ",B173*C173)</f>
        <v xml:space="preserve"> </v>
      </c>
      <c r="E173" s="328"/>
      <c r="F173" s="328"/>
      <c r="G173" s="328"/>
      <c r="H173" s="328"/>
      <c r="I173" s="328"/>
      <c r="J173" s="328"/>
    </row>
    <row r="174" spans="1:10">
      <c r="A174" s="328" t="s">
        <v>106</v>
      </c>
      <c r="B174" s="329">
        <v>165</v>
      </c>
      <c r="C174" s="548">
        <v>0</v>
      </c>
      <c r="D174" s="330">
        <f>IF(B174=" "," ",B174*C174)</f>
        <v>0</v>
      </c>
      <c r="E174" s="328"/>
      <c r="F174" s="328"/>
      <c r="G174" s="328"/>
      <c r="H174" s="328"/>
      <c r="I174" s="328"/>
      <c r="J174" s="328"/>
    </row>
    <row r="175" spans="1:10">
      <c r="A175" s="328"/>
      <c r="B175" s="329"/>
      <c r="C175" s="548"/>
      <c r="D175" s="330"/>
      <c r="E175" s="328"/>
      <c r="F175" s="328"/>
      <c r="G175" s="328"/>
      <c r="H175" s="328"/>
      <c r="I175" s="328"/>
      <c r="J175" s="328"/>
    </row>
    <row r="176" spans="1:10">
      <c r="A176" s="328" t="s">
        <v>615</v>
      </c>
      <c r="B176" s="284" t="s">
        <v>51</v>
      </c>
      <c r="C176" s="547" t="s">
        <v>51</v>
      </c>
      <c r="D176" s="330" t="str">
        <f>IF(B176=" "," ",B176*C176)</f>
        <v xml:space="preserve"> </v>
      </c>
      <c r="E176" s="328"/>
      <c r="F176" s="328"/>
      <c r="G176" s="328"/>
      <c r="H176" s="328"/>
      <c r="I176" s="328"/>
      <c r="J176" s="328"/>
    </row>
    <row r="177" spans="1:10">
      <c r="A177" s="326" t="s">
        <v>228</v>
      </c>
      <c r="B177" s="284" t="s">
        <v>51</v>
      </c>
      <c r="C177" s="547" t="s">
        <v>51</v>
      </c>
      <c r="D177" s="330" t="str">
        <f>IF(B177=" "," ",B177*C177)</f>
        <v xml:space="preserve"> </v>
      </c>
      <c r="E177" s="328"/>
      <c r="F177" s="328"/>
      <c r="G177" s="328"/>
      <c r="H177" s="328"/>
      <c r="I177" s="328"/>
      <c r="J177" s="328"/>
    </row>
    <row r="178" spans="1:10" ht="28.5">
      <c r="A178" s="326" t="s">
        <v>231</v>
      </c>
      <c r="B178" s="284" t="s">
        <v>51</v>
      </c>
      <c r="C178" s="547" t="s">
        <v>51</v>
      </c>
      <c r="D178" s="330" t="str">
        <f>IF(B178=" "," ",B178*C178)</f>
        <v xml:space="preserve"> </v>
      </c>
      <c r="E178" s="328"/>
      <c r="F178" s="328"/>
      <c r="G178" s="328"/>
      <c r="H178" s="328"/>
      <c r="I178" s="328"/>
      <c r="J178" s="328"/>
    </row>
    <row r="179" spans="1:10">
      <c r="A179" s="328" t="s">
        <v>106</v>
      </c>
      <c r="B179" s="329">
        <v>66</v>
      </c>
      <c r="C179" s="548">
        <v>0</v>
      </c>
      <c r="D179" s="330">
        <f>IF(B179=" "," ",B179*C179)</f>
        <v>0</v>
      </c>
      <c r="E179" s="328"/>
      <c r="F179" s="328"/>
      <c r="G179" s="328"/>
      <c r="H179" s="328"/>
      <c r="I179" s="328"/>
      <c r="J179" s="328"/>
    </row>
    <row r="180" spans="1:10">
      <c r="A180" s="328"/>
      <c r="B180" s="329"/>
      <c r="C180" s="548"/>
      <c r="D180" s="330"/>
      <c r="E180" s="328"/>
      <c r="F180" s="328"/>
      <c r="G180" s="328"/>
      <c r="H180" s="328"/>
      <c r="I180" s="328"/>
      <c r="J180" s="328"/>
    </row>
    <row r="181" spans="1:10">
      <c r="A181" s="328" t="s">
        <v>616</v>
      </c>
      <c r="B181" s="277" t="s">
        <v>51</v>
      </c>
      <c r="C181" s="547" t="s">
        <v>51</v>
      </c>
      <c r="D181" s="330" t="str">
        <f>IF(B181=" "," ",B181*C181)</f>
        <v xml:space="preserve"> </v>
      </c>
      <c r="E181" s="328"/>
      <c r="F181" s="328"/>
      <c r="G181" s="328"/>
      <c r="H181" s="328"/>
      <c r="I181" s="328"/>
      <c r="J181" s="328"/>
    </row>
    <row r="182" spans="1:10">
      <c r="A182" s="328" t="s">
        <v>617</v>
      </c>
      <c r="B182" s="277" t="s">
        <v>51</v>
      </c>
      <c r="C182" s="547" t="s">
        <v>51</v>
      </c>
      <c r="D182" s="330" t="str">
        <f>IF(B182=" "," ",B182*C182)</f>
        <v xml:space="preserve"> </v>
      </c>
      <c r="E182" s="328"/>
      <c r="F182" s="328"/>
      <c r="G182" s="328"/>
      <c r="H182" s="328"/>
      <c r="I182" s="328"/>
      <c r="J182" s="328"/>
    </row>
    <row r="183" spans="1:10">
      <c r="A183" s="328" t="s">
        <v>618</v>
      </c>
      <c r="B183" s="277"/>
      <c r="C183" s="547"/>
      <c r="D183" s="330"/>
      <c r="E183" s="328"/>
      <c r="F183" s="328"/>
      <c r="G183" s="328"/>
      <c r="H183" s="328"/>
      <c r="I183" s="328"/>
      <c r="J183" s="328"/>
    </row>
    <row r="184" spans="1:10">
      <c r="A184" s="328" t="s">
        <v>100</v>
      </c>
      <c r="B184" s="329">
        <v>6.5</v>
      </c>
      <c r="C184" s="548">
        <v>0</v>
      </c>
      <c r="D184" s="330">
        <f>IF(B184=" "," ",B184*C184)</f>
        <v>0</v>
      </c>
      <c r="E184" s="328"/>
      <c r="F184" s="328"/>
      <c r="G184" s="328"/>
      <c r="H184" s="328"/>
      <c r="I184" s="328"/>
      <c r="J184" s="328"/>
    </row>
    <row r="185" spans="1:10">
      <c r="A185" s="328"/>
      <c r="B185" s="329"/>
      <c r="C185" s="548"/>
      <c r="D185" s="330"/>
      <c r="E185" s="328"/>
      <c r="F185" s="328"/>
      <c r="G185" s="328"/>
      <c r="H185" s="328"/>
      <c r="I185" s="328"/>
      <c r="J185" s="328"/>
    </row>
    <row r="186" spans="1:10">
      <c r="A186" s="328" t="s">
        <v>619</v>
      </c>
      <c r="B186" s="277" t="s">
        <v>51</v>
      </c>
      <c r="C186" s="547" t="s">
        <v>51</v>
      </c>
      <c r="D186" s="330" t="str">
        <f>IF(B186=" "," ",B186*C186)</f>
        <v xml:space="preserve"> </v>
      </c>
      <c r="E186" s="328"/>
      <c r="F186" s="328"/>
      <c r="G186" s="328"/>
      <c r="H186" s="328"/>
      <c r="I186" s="328"/>
      <c r="J186" s="328"/>
    </row>
    <row r="187" spans="1:10">
      <c r="A187" s="328" t="s">
        <v>620</v>
      </c>
      <c r="B187" s="277" t="s">
        <v>51</v>
      </c>
      <c r="C187" s="547" t="s">
        <v>51</v>
      </c>
      <c r="D187" s="330" t="str">
        <f>IF(B187=" "," ",B187*C187)</f>
        <v xml:space="preserve"> </v>
      </c>
      <c r="E187" s="328"/>
      <c r="F187" s="328"/>
      <c r="G187" s="328"/>
      <c r="H187" s="328"/>
      <c r="I187" s="328"/>
      <c r="J187" s="328"/>
    </row>
    <row r="188" spans="1:10">
      <c r="A188" s="328" t="s">
        <v>100</v>
      </c>
      <c r="B188" s="329">
        <v>164</v>
      </c>
      <c r="C188" s="548">
        <v>0</v>
      </c>
      <c r="D188" s="330">
        <f>IF(B188=" "," ",B188*C188)</f>
        <v>0</v>
      </c>
      <c r="E188" s="328"/>
      <c r="F188" s="328"/>
      <c r="G188" s="328"/>
      <c r="H188" s="328"/>
      <c r="I188" s="328"/>
      <c r="J188" s="328"/>
    </row>
    <row r="189" spans="1:10">
      <c r="A189" s="328"/>
      <c r="B189" s="329"/>
      <c r="C189" s="548"/>
      <c r="D189" s="330"/>
      <c r="E189" s="328"/>
      <c r="F189" s="328"/>
      <c r="G189" s="328"/>
      <c r="H189" s="328"/>
      <c r="I189" s="328"/>
      <c r="J189" s="328"/>
    </row>
    <row r="190" spans="1:10">
      <c r="A190" s="328" t="s">
        <v>248</v>
      </c>
      <c r="B190" s="277" t="s">
        <v>51</v>
      </c>
      <c r="C190" s="547" t="s">
        <v>51</v>
      </c>
      <c r="D190" s="330" t="str">
        <f>IF(B190=" "," ",B190*C190)</f>
        <v xml:space="preserve"> </v>
      </c>
      <c r="E190" s="328"/>
      <c r="F190" s="328"/>
      <c r="G190" s="328"/>
      <c r="H190" s="328"/>
      <c r="I190" s="328"/>
      <c r="J190" s="328"/>
    </row>
    <row r="191" spans="1:10">
      <c r="A191" s="326" t="s">
        <v>233</v>
      </c>
      <c r="B191" s="277" t="s">
        <v>51</v>
      </c>
      <c r="C191" s="547" t="s">
        <v>51</v>
      </c>
      <c r="D191" s="330" t="str">
        <f>IF(B191=" "," ",B191*C191)</f>
        <v xml:space="preserve"> </v>
      </c>
      <c r="E191" s="328"/>
      <c r="F191" s="328"/>
      <c r="G191" s="328"/>
      <c r="H191" s="328"/>
      <c r="I191" s="328"/>
      <c r="J191" s="328"/>
    </row>
    <row r="192" spans="1:10">
      <c r="A192" s="328" t="s">
        <v>100</v>
      </c>
      <c r="B192" s="329">
        <v>100</v>
      </c>
      <c r="C192" s="548">
        <v>0</v>
      </c>
      <c r="D192" s="330">
        <f>IF(B192=" "," ",B192*C192)</f>
        <v>0</v>
      </c>
      <c r="E192" s="328"/>
      <c r="F192" s="328"/>
      <c r="G192" s="328"/>
      <c r="H192" s="328"/>
      <c r="I192" s="328"/>
      <c r="J192" s="328"/>
    </row>
    <row r="193" spans="1:10">
      <c r="A193" s="328"/>
      <c r="B193" s="277"/>
      <c r="C193" s="547"/>
      <c r="D193" s="330"/>
      <c r="E193" s="328"/>
      <c r="F193" s="328"/>
      <c r="G193" s="328"/>
      <c r="H193" s="328"/>
      <c r="I193" s="328"/>
      <c r="J193" s="328"/>
    </row>
    <row r="194" spans="1:10">
      <c r="A194" s="393" t="s">
        <v>249</v>
      </c>
      <c r="B194" s="283" t="s">
        <v>51</v>
      </c>
      <c r="C194" s="549" t="s">
        <v>51</v>
      </c>
      <c r="D194" s="394">
        <f>SUM(D142:D192)</f>
        <v>0</v>
      </c>
      <c r="E194" s="328"/>
      <c r="F194" s="328"/>
      <c r="G194" s="328"/>
      <c r="H194" s="328"/>
      <c r="I194" s="328"/>
      <c r="J194" s="328"/>
    </row>
    <row r="195" spans="1:10">
      <c r="A195" s="328" t="s">
        <v>51</v>
      </c>
      <c r="B195" s="277" t="s">
        <v>51</v>
      </c>
      <c r="C195" s="547" t="s">
        <v>51</v>
      </c>
      <c r="D195" s="330" t="str">
        <f t="shared" ref="D195:D201" si="4">IF(B195=" "," ",B195*C195)</f>
        <v xml:space="preserve"> </v>
      </c>
      <c r="E195" s="328"/>
      <c r="F195" s="328"/>
      <c r="G195" s="328"/>
      <c r="H195" s="328"/>
      <c r="I195" s="328"/>
      <c r="J195" s="328"/>
    </row>
    <row r="196" spans="1:10">
      <c r="A196" s="328" t="s">
        <v>250</v>
      </c>
      <c r="B196" s="277" t="s">
        <v>51</v>
      </c>
      <c r="C196" s="547" t="s">
        <v>51</v>
      </c>
      <c r="D196" s="330" t="str">
        <f t="shared" si="4"/>
        <v xml:space="preserve"> </v>
      </c>
      <c r="E196" s="328"/>
      <c r="F196" s="328"/>
      <c r="G196" s="328"/>
      <c r="H196" s="328"/>
      <c r="I196" s="328"/>
      <c r="J196" s="328"/>
    </row>
    <row r="197" spans="1:10">
      <c r="A197" s="328" t="s">
        <v>51</v>
      </c>
      <c r="B197" s="277" t="s">
        <v>51</v>
      </c>
      <c r="C197" s="547" t="s">
        <v>51</v>
      </c>
      <c r="D197" s="330" t="str">
        <f t="shared" si="4"/>
        <v xml:space="preserve"> </v>
      </c>
      <c r="E197" s="328"/>
      <c r="F197" s="328"/>
      <c r="G197" s="328"/>
      <c r="H197" s="328"/>
      <c r="I197" s="328"/>
      <c r="J197" s="328"/>
    </row>
    <row r="198" spans="1:10">
      <c r="A198" s="328" t="s">
        <v>251</v>
      </c>
      <c r="B198" s="277" t="s">
        <v>51</v>
      </c>
      <c r="C198" s="547" t="s">
        <v>51</v>
      </c>
      <c r="D198" s="330" t="str">
        <f t="shared" si="4"/>
        <v xml:space="preserve"> </v>
      </c>
      <c r="E198" s="328"/>
      <c r="F198" s="328"/>
      <c r="G198" s="328"/>
      <c r="H198" s="328"/>
      <c r="I198" s="328"/>
      <c r="J198" s="328"/>
    </row>
    <row r="199" spans="1:10">
      <c r="A199" s="328" t="s">
        <v>621</v>
      </c>
      <c r="B199" s="277" t="s">
        <v>51</v>
      </c>
      <c r="C199" s="547" t="s">
        <v>51</v>
      </c>
      <c r="D199" s="330" t="str">
        <f t="shared" si="4"/>
        <v xml:space="preserve"> </v>
      </c>
      <c r="E199" s="328"/>
      <c r="F199" s="328"/>
      <c r="G199" s="328"/>
      <c r="H199" s="328"/>
      <c r="I199" s="328"/>
      <c r="J199" s="328"/>
    </row>
    <row r="200" spans="1:10">
      <c r="A200" s="328" t="s">
        <v>622</v>
      </c>
      <c r="B200" s="277" t="s">
        <v>51</v>
      </c>
      <c r="C200" s="547" t="s">
        <v>51</v>
      </c>
      <c r="D200" s="330" t="str">
        <f t="shared" si="4"/>
        <v xml:space="preserve"> </v>
      </c>
      <c r="E200" s="328"/>
      <c r="F200" s="328"/>
      <c r="G200" s="328"/>
      <c r="H200" s="328"/>
      <c r="I200" s="328"/>
      <c r="J200" s="328"/>
    </row>
    <row r="201" spans="1:10">
      <c r="A201" s="328" t="s">
        <v>253</v>
      </c>
      <c r="B201" s="329">
        <v>37</v>
      </c>
      <c r="C201" s="548">
        <v>0</v>
      </c>
      <c r="D201" s="330">
        <f t="shared" si="4"/>
        <v>0</v>
      </c>
      <c r="E201" s="328"/>
      <c r="F201" s="328"/>
      <c r="G201" s="328"/>
      <c r="H201" s="328"/>
      <c r="I201" s="328"/>
      <c r="J201" s="328"/>
    </row>
    <row r="202" spans="1:10">
      <c r="A202" s="328"/>
      <c r="B202" s="277"/>
      <c r="C202" s="547"/>
      <c r="D202" s="330"/>
      <c r="E202" s="328"/>
      <c r="F202" s="328"/>
      <c r="G202" s="328"/>
      <c r="H202" s="328"/>
      <c r="I202" s="328"/>
      <c r="J202" s="328"/>
    </row>
    <row r="203" spans="1:10">
      <c r="A203" s="328" t="s">
        <v>623</v>
      </c>
      <c r="B203" s="277" t="s">
        <v>51</v>
      </c>
      <c r="C203" s="547" t="s">
        <v>51</v>
      </c>
      <c r="D203" s="330" t="str">
        <f>IF(B203=" "," ",B203*C203)</f>
        <v xml:space="preserve"> </v>
      </c>
      <c r="E203" s="328"/>
      <c r="F203" s="328"/>
      <c r="G203" s="328"/>
      <c r="H203" s="328"/>
      <c r="I203" s="328"/>
      <c r="J203" s="328"/>
    </row>
    <row r="204" spans="1:10">
      <c r="A204" s="326" t="s">
        <v>267</v>
      </c>
      <c r="B204" s="277" t="s">
        <v>51</v>
      </c>
      <c r="C204" s="547" t="s">
        <v>51</v>
      </c>
      <c r="D204" s="330" t="str">
        <f>IF(B204=" "," ",B204*C204)</f>
        <v xml:space="preserve"> </v>
      </c>
      <c r="E204" s="328"/>
      <c r="F204" s="328"/>
      <c r="G204" s="328"/>
      <c r="H204" s="328"/>
      <c r="I204" s="328"/>
      <c r="J204" s="328"/>
    </row>
    <row r="205" spans="1:10">
      <c r="A205" s="326" t="s">
        <v>268</v>
      </c>
      <c r="B205" s="277" t="s">
        <v>51</v>
      </c>
      <c r="C205" s="547" t="s">
        <v>51</v>
      </c>
      <c r="D205" s="330" t="str">
        <f>IF(B205=" "," ",B205*C205)</f>
        <v xml:space="preserve"> </v>
      </c>
      <c r="E205" s="328"/>
      <c r="F205" s="328"/>
      <c r="G205" s="328"/>
      <c r="H205" s="328"/>
      <c r="I205" s="328"/>
      <c r="J205" s="328"/>
    </row>
    <row r="206" spans="1:10">
      <c r="A206" s="326" t="s">
        <v>269</v>
      </c>
      <c r="B206" s="277" t="s">
        <v>51</v>
      </c>
      <c r="C206" s="547" t="s">
        <v>51</v>
      </c>
      <c r="D206" s="330" t="str">
        <f>IF(B206=" "," ",B206*C206)</f>
        <v xml:space="preserve"> </v>
      </c>
      <c r="E206" s="328"/>
      <c r="F206" s="328"/>
      <c r="G206" s="328"/>
      <c r="H206" s="328"/>
      <c r="I206" s="328"/>
      <c r="J206" s="328"/>
    </row>
    <row r="207" spans="1:10">
      <c r="A207" s="328" t="s">
        <v>106</v>
      </c>
      <c r="B207" s="329">
        <v>206</v>
      </c>
      <c r="C207" s="548">
        <v>0</v>
      </c>
      <c r="D207" s="330">
        <f>IF(B207=" "," ",B207*C207)</f>
        <v>0</v>
      </c>
      <c r="E207" s="328"/>
      <c r="F207" s="328"/>
      <c r="G207" s="328"/>
      <c r="H207" s="328"/>
      <c r="I207" s="328"/>
      <c r="J207" s="328"/>
    </row>
    <row r="208" spans="1:10">
      <c r="A208" s="328"/>
      <c r="B208" s="277"/>
      <c r="C208" s="547"/>
      <c r="D208" s="330"/>
      <c r="E208" s="328"/>
      <c r="F208" s="328"/>
      <c r="G208" s="328"/>
      <c r="H208" s="328"/>
      <c r="I208" s="328"/>
      <c r="J208" s="328"/>
    </row>
    <row r="209" spans="1:10">
      <c r="A209" s="328" t="s">
        <v>624</v>
      </c>
      <c r="B209" s="277" t="s">
        <v>51</v>
      </c>
      <c r="C209" s="547" t="s">
        <v>51</v>
      </c>
      <c r="D209" s="330" t="str">
        <f>IF(B209=" "," ",B209*C209)</f>
        <v xml:space="preserve"> </v>
      </c>
      <c r="E209" s="328"/>
      <c r="F209" s="328"/>
      <c r="G209" s="328"/>
      <c r="H209" s="328"/>
      <c r="I209" s="328"/>
      <c r="J209" s="328"/>
    </row>
    <row r="210" spans="1:10">
      <c r="A210" s="326" t="s">
        <v>625</v>
      </c>
      <c r="B210" s="277" t="s">
        <v>51</v>
      </c>
      <c r="C210" s="547" t="s">
        <v>51</v>
      </c>
      <c r="D210" s="330" t="str">
        <f>IF(B210=" "," ",B210*C210)</f>
        <v xml:space="preserve"> </v>
      </c>
      <c r="E210" s="328"/>
      <c r="F210" s="328"/>
      <c r="G210" s="328"/>
      <c r="H210" s="328"/>
      <c r="I210" s="328"/>
      <c r="J210" s="328"/>
    </row>
    <row r="211" spans="1:10">
      <c r="A211" s="326" t="s">
        <v>274</v>
      </c>
      <c r="B211" s="277" t="s">
        <v>51</v>
      </c>
      <c r="C211" s="547" t="s">
        <v>51</v>
      </c>
      <c r="D211" s="330" t="str">
        <f>IF(B211=" "," ",B211*C211)</f>
        <v xml:space="preserve"> </v>
      </c>
      <c r="E211" s="328"/>
      <c r="F211" s="328"/>
      <c r="G211" s="328"/>
      <c r="H211" s="328"/>
      <c r="I211" s="328"/>
      <c r="J211" s="328"/>
    </row>
    <row r="212" spans="1:10">
      <c r="A212" s="326" t="s">
        <v>626</v>
      </c>
      <c r="B212" s="277" t="s">
        <v>51</v>
      </c>
      <c r="C212" s="547" t="s">
        <v>51</v>
      </c>
      <c r="D212" s="330" t="str">
        <f>IF(B212=" "," ",B212*C212)</f>
        <v xml:space="preserve"> </v>
      </c>
      <c r="E212" s="328"/>
      <c r="F212" s="328"/>
      <c r="G212" s="328"/>
      <c r="H212" s="328"/>
      <c r="I212" s="328"/>
      <c r="J212" s="328"/>
    </row>
    <row r="213" spans="1:10">
      <c r="A213" s="328" t="s">
        <v>106</v>
      </c>
      <c r="B213" s="329">
        <v>90</v>
      </c>
      <c r="C213" s="548">
        <v>0</v>
      </c>
      <c r="D213" s="330">
        <f>IF(B213=" "," ",B213*C213)</f>
        <v>0</v>
      </c>
      <c r="E213" s="328"/>
      <c r="F213" s="328"/>
      <c r="G213" s="328"/>
      <c r="H213" s="328"/>
      <c r="I213" s="328"/>
      <c r="J213" s="328"/>
    </row>
    <row r="214" spans="1:10">
      <c r="A214" s="328"/>
      <c r="B214" s="329"/>
      <c r="C214" s="548"/>
      <c r="D214" s="330"/>
      <c r="E214" s="328"/>
      <c r="F214" s="328"/>
      <c r="G214" s="328"/>
      <c r="H214" s="328"/>
      <c r="I214" s="328"/>
      <c r="J214" s="328"/>
    </row>
    <row r="215" spans="1:10">
      <c r="A215" s="328" t="s">
        <v>627</v>
      </c>
      <c r="B215" s="277" t="s">
        <v>51</v>
      </c>
      <c r="C215" s="547" t="s">
        <v>51</v>
      </c>
      <c r="D215" s="330" t="str">
        <f>IF(B215=" "," ",B215*C215)</f>
        <v xml:space="preserve"> </v>
      </c>
      <c r="E215" s="328"/>
      <c r="F215" s="328"/>
      <c r="G215" s="328"/>
      <c r="H215" s="328"/>
      <c r="I215" s="328"/>
      <c r="J215" s="328"/>
    </row>
    <row r="216" spans="1:10" ht="28.5">
      <c r="A216" s="326" t="s">
        <v>289</v>
      </c>
      <c r="B216" s="277" t="s">
        <v>51</v>
      </c>
      <c r="C216" s="547" t="s">
        <v>51</v>
      </c>
      <c r="D216" s="330" t="str">
        <f>IF(B216=" "," ",B216*C216)</f>
        <v xml:space="preserve"> </v>
      </c>
      <c r="E216" s="328"/>
      <c r="F216" s="328"/>
      <c r="G216" s="328"/>
      <c r="H216" s="328"/>
      <c r="I216" s="328"/>
      <c r="J216" s="328"/>
    </row>
    <row r="217" spans="1:10" ht="28.5">
      <c r="A217" s="326" t="s">
        <v>284</v>
      </c>
      <c r="B217" s="277" t="s">
        <v>51</v>
      </c>
      <c r="C217" s="547" t="s">
        <v>51</v>
      </c>
      <c r="D217" s="330" t="str">
        <f>IF(B217=" "," ",B217*C217)</f>
        <v xml:space="preserve"> </v>
      </c>
      <c r="E217" s="328"/>
      <c r="F217" s="328"/>
      <c r="G217" s="328"/>
      <c r="H217" s="328"/>
      <c r="I217" s="328"/>
      <c r="J217" s="328"/>
    </row>
    <row r="218" spans="1:10">
      <c r="A218" s="326" t="s">
        <v>285</v>
      </c>
      <c r="B218" s="277" t="s">
        <v>51</v>
      </c>
      <c r="C218" s="547" t="s">
        <v>51</v>
      </c>
      <c r="D218" s="330" t="str">
        <f>IF(B218=" "," ",B218*C218)</f>
        <v xml:space="preserve"> </v>
      </c>
      <c r="E218" s="328"/>
      <c r="F218" s="328"/>
      <c r="G218" s="328"/>
      <c r="H218" s="328"/>
      <c r="I218" s="328"/>
      <c r="J218" s="328"/>
    </row>
    <row r="219" spans="1:10">
      <c r="A219" s="328" t="s">
        <v>106</v>
      </c>
      <c r="B219" s="329">
        <v>248</v>
      </c>
      <c r="C219" s="548">
        <v>0</v>
      </c>
      <c r="D219" s="330">
        <f>IF(B219=" "," ",B219*C219)</f>
        <v>0</v>
      </c>
      <c r="E219" s="328"/>
      <c r="F219" s="328"/>
      <c r="G219" s="328"/>
      <c r="H219" s="328"/>
      <c r="I219" s="328"/>
      <c r="J219" s="328"/>
    </row>
    <row r="220" spans="1:10">
      <c r="A220" s="328"/>
      <c r="B220" s="277"/>
      <c r="C220" s="548"/>
      <c r="D220" s="330"/>
      <c r="E220" s="328"/>
      <c r="F220" s="328"/>
      <c r="G220" s="328"/>
      <c r="H220" s="328"/>
      <c r="I220" s="328"/>
      <c r="J220" s="328"/>
    </row>
    <row r="221" spans="1:10">
      <c r="A221" s="328" t="s">
        <v>628</v>
      </c>
      <c r="B221" s="276" t="s">
        <v>51</v>
      </c>
      <c r="C221" s="548" t="s">
        <v>51</v>
      </c>
      <c r="D221" s="330" t="str">
        <f>IF(B221=" "," ",B221*C221)</f>
        <v xml:space="preserve"> </v>
      </c>
      <c r="E221" s="328"/>
      <c r="F221" s="328"/>
      <c r="G221" s="328"/>
      <c r="H221" s="328"/>
      <c r="I221" s="328"/>
      <c r="J221" s="328"/>
    </row>
    <row r="222" spans="1:10">
      <c r="A222" s="328" t="s">
        <v>629</v>
      </c>
      <c r="B222" s="276" t="s">
        <v>51</v>
      </c>
      <c r="C222" s="548" t="s">
        <v>51</v>
      </c>
      <c r="D222" s="330" t="str">
        <f>IF(B222=" "," ",B222*C222)</f>
        <v xml:space="preserve"> </v>
      </c>
      <c r="E222" s="328"/>
      <c r="F222" s="328"/>
      <c r="G222" s="328"/>
      <c r="H222" s="328"/>
      <c r="I222" s="328"/>
      <c r="J222" s="328"/>
    </row>
    <row r="223" spans="1:10">
      <c r="A223" s="328" t="s">
        <v>118</v>
      </c>
      <c r="B223" s="396">
        <v>30</v>
      </c>
      <c r="C223" s="548">
        <v>0</v>
      </c>
      <c r="D223" s="330">
        <f>IF(B223=" "," ",B223*C223)</f>
        <v>0</v>
      </c>
      <c r="E223" s="328"/>
      <c r="F223" s="328"/>
      <c r="G223" s="328"/>
      <c r="H223" s="328"/>
      <c r="I223" s="328"/>
      <c r="J223" s="328"/>
    </row>
    <row r="224" spans="1:10">
      <c r="A224" s="328"/>
      <c r="B224" s="276"/>
      <c r="C224" s="548"/>
      <c r="D224" s="330"/>
      <c r="E224" s="328"/>
      <c r="F224" s="328"/>
      <c r="G224" s="328"/>
      <c r="H224" s="328"/>
      <c r="I224" s="328"/>
      <c r="J224" s="328"/>
    </row>
    <row r="225" spans="1:10">
      <c r="A225" s="328" t="s">
        <v>630</v>
      </c>
      <c r="B225" s="277" t="s">
        <v>51</v>
      </c>
      <c r="C225" s="548" t="s">
        <v>51</v>
      </c>
      <c r="D225" s="330" t="str">
        <f>IF(B225=" "," ",B225*C225)</f>
        <v xml:space="preserve"> </v>
      </c>
      <c r="E225" s="328"/>
      <c r="F225" s="328"/>
      <c r="G225" s="328"/>
      <c r="H225" s="328"/>
      <c r="I225" s="328"/>
      <c r="J225" s="328"/>
    </row>
    <row r="226" spans="1:10">
      <c r="A226" s="328" t="s">
        <v>299</v>
      </c>
      <c r="B226" s="277" t="s">
        <v>51</v>
      </c>
      <c r="C226" s="548" t="s">
        <v>51</v>
      </c>
      <c r="D226" s="330" t="str">
        <f>IF(B226=" "," ",B226*C226)</f>
        <v xml:space="preserve"> </v>
      </c>
      <c r="E226" s="328"/>
      <c r="F226" s="328"/>
      <c r="G226" s="328"/>
      <c r="H226" s="328"/>
      <c r="I226" s="328"/>
      <c r="J226" s="328"/>
    </row>
    <row r="227" spans="1:10">
      <c r="A227" s="328" t="s">
        <v>300</v>
      </c>
      <c r="B227" s="277" t="s">
        <v>51</v>
      </c>
      <c r="C227" s="548" t="s">
        <v>51</v>
      </c>
      <c r="D227" s="330" t="str">
        <f>IF(B227=" "," ",B227*C227)</f>
        <v xml:space="preserve"> </v>
      </c>
      <c r="E227" s="328"/>
      <c r="F227" s="328"/>
      <c r="G227" s="328"/>
      <c r="H227" s="328"/>
      <c r="I227" s="328"/>
      <c r="J227" s="328"/>
    </row>
    <row r="228" spans="1:10">
      <c r="A228" s="328" t="s">
        <v>118</v>
      </c>
      <c r="B228" s="329">
        <v>36</v>
      </c>
      <c r="C228" s="548">
        <v>0</v>
      </c>
      <c r="D228" s="330">
        <f>IF(B228=" "," ",B228*C228)</f>
        <v>0</v>
      </c>
      <c r="E228" s="328"/>
      <c r="F228" s="328"/>
      <c r="G228" s="328"/>
      <c r="H228" s="328"/>
      <c r="I228" s="328"/>
      <c r="J228" s="328"/>
    </row>
    <row r="229" spans="1:10">
      <c r="A229" s="328"/>
      <c r="B229" s="276"/>
      <c r="C229" s="548"/>
      <c r="D229" s="330"/>
      <c r="E229" s="328"/>
      <c r="F229" s="328"/>
      <c r="G229" s="328"/>
      <c r="H229" s="328"/>
      <c r="I229" s="328"/>
      <c r="J229" s="328"/>
    </row>
    <row r="230" spans="1:10">
      <c r="A230" s="328" t="s">
        <v>631</v>
      </c>
      <c r="B230" s="276"/>
      <c r="C230" s="548"/>
      <c r="D230" s="330"/>
      <c r="E230" s="328"/>
      <c r="F230" s="328"/>
      <c r="G230" s="328"/>
      <c r="H230" s="328"/>
      <c r="I230" s="328"/>
      <c r="J230" s="328"/>
    </row>
    <row r="231" spans="1:10">
      <c r="A231" s="328" t="s">
        <v>302</v>
      </c>
      <c r="B231" s="276"/>
      <c r="C231" s="548"/>
      <c r="D231" s="330"/>
      <c r="E231" s="328"/>
      <c r="F231" s="328"/>
      <c r="G231" s="328"/>
      <c r="H231" s="328"/>
      <c r="I231" s="328"/>
      <c r="J231" s="328"/>
    </row>
    <row r="232" spans="1:10">
      <c r="A232" s="328" t="s">
        <v>303</v>
      </c>
      <c r="B232" s="276"/>
      <c r="C232" s="548"/>
      <c r="D232" s="330"/>
      <c r="E232" s="328"/>
      <c r="F232" s="328"/>
      <c r="G232" s="328"/>
      <c r="H232" s="328"/>
      <c r="I232" s="328"/>
      <c r="J232" s="328"/>
    </row>
    <row r="233" spans="1:10">
      <c r="A233" s="328" t="s">
        <v>304</v>
      </c>
      <c r="B233" s="276"/>
      <c r="C233" s="548"/>
      <c r="D233" s="330"/>
      <c r="E233" s="328"/>
      <c r="F233" s="328"/>
      <c r="G233" s="328"/>
      <c r="H233" s="328"/>
      <c r="I233" s="328"/>
      <c r="J233" s="328"/>
    </row>
    <row r="234" spans="1:10">
      <c r="A234" s="328" t="s">
        <v>118</v>
      </c>
      <c r="B234" s="396">
        <v>67</v>
      </c>
      <c r="C234" s="548">
        <v>0</v>
      </c>
      <c r="D234" s="330">
        <f>IF(B234=" "," ",B234*C234)</f>
        <v>0</v>
      </c>
      <c r="E234" s="328"/>
      <c r="F234" s="328"/>
      <c r="G234" s="328"/>
      <c r="H234" s="328"/>
      <c r="I234" s="328"/>
      <c r="J234" s="328"/>
    </row>
    <row r="235" spans="1:10">
      <c r="A235" s="328"/>
      <c r="B235" s="276"/>
      <c r="C235" s="548"/>
      <c r="D235" s="330"/>
      <c r="E235" s="328"/>
      <c r="F235" s="328"/>
      <c r="G235" s="328"/>
      <c r="H235" s="328"/>
      <c r="I235" s="328"/>
      <c r="J235" s="328"/>
    </row>
    <row r="236" spans="1:10">
      <c r="A236" s="328" t="s">
        <v>632</v>
      </c>
      <c r="B236" s="276" t="s">
        <v>51</v>
      </c>
      <c r="C236" s="548" t="s">
        <v>51</v>
      </c>
      <c r="D236" s="330" t="str">
        <f>IF(B236=" "," ",B236*C236)</f>
        <v xml:space="preserve"> </v>
      </c>
      <c r="E236" s="328"/>
      <c r="F236" s="328"/>
      <c r="G236" s="328"/>
      <c r="H236" s="328"/>
      <c r="I236" s="328"/>
      <c r="J236" s="328"/>
    </row>
    <row r="237" spans="1:10">
      <c r="A237" s="328" t="s">
        <v>633</v>
      </c>
      <c r="B237" s="276" t="s">
        <v>51</v>
      </c>
      <c r="C237" s="548" t="s">
        <v>51</v>
      </c>
      <c r="D237" s="330" t="str">
        <f>IF(B237=" "," ",B237*C237)</f>
        <v xml:space="preserve"> </v>
      </c>
      <c r="E237" s="328"/>
      <c r="F237" s="328"/>
      <c r="G237" s="328"/>
      <c r="H237" s="328"/>
      <c r="I237" s="328"/>
      <c r="J237" s="328"/>
    </row>
    <row r="238" spans="1:10">
      <c r="A238" s="328" t="s">
        <v>634</v>
      </c>
      <c r="B238" s="276" t="s">
        <v>51</v>
      </c>
      <c r="C238" s="548" t="s">
        <v>51</v>
      </c>
      <c r="D238" s="330" t="str">
        <f>IF(B238=" "," ",B238*C238)</f>
        <v xml:space="preserve"> </v>
      </c>
      <c r="E238" s="328"/>
      <c r="F238" s="328"/>
      <c r="G238" s="328"/>
      <c r="H238" s="328"/>
      <c r="I238" s="328"/>
      <c r="J238" s="328"/>
    </row>
    <row r="239" spans="1:10">
      <c r="A239" s="328" t="s">
        <v>118</v>
      </c>
      <c r="B239" s="396">
        <v>97</v>
      </c>
      <c r="C239" s="548">
        <v>0</v>
      </c>
      <c r="D239" s="330">
        <f>IF(B239=" "," ",B239*C239)</f>
        <v>0</v>
      </c>
      <c r="E239" s="328"/>
      <c r="F239" s="328"/>
      <c r="G239" s="328"/>
      <c r="H239" s="328"/>
      <c r="I239" s="328"/>
      <c r="J239" s="328"/>
    </row>
    <row r="240" spans="1:10">
      <c r="A240" s="328"/>
      <c r="B240" s="396"/>
      <c r="C240" s="548"/>
      <c r="D240" s="330"/>
      <c r="E240" s="328"/>
      <c r="F240" s="328"/>
      <c r="G240" s="328"/>
      <c r="H240" s="328"/>
      <c r="I240" s="328"/>
      <c r="J240" s="328"/>
    </row>
    <row r="241" spans="1:10">
      <c r="A241" s="328" t="s">
        <v>635</v>
      </c>
      <c r="B241" s="277"/>
      <c r="C241" s="548"/>
      <c r="D241" s="330"/>
      <c r="E241" s="328"/>
      <c r="F241" s="328"/>
      <c r="G241" s="328"/>
      <c r="H241" s="328"/>
      <c r="I241" s="328"/>
      <c r="J241" s="328"/>
    </row>
    <row r="242" spans="1:10">
      <c r="A242" s="326" t="s">
        <v>321</v>
      </c>
      <c r="B242" s="277"/>
      <c r="C242" s="547"/>
      <c r="D242" s="286"/>
      <c r="E242" s="328"/>
      <c r="F242" s="328"/>
      <c r="G242" s="328"/>
      <c r="H242" s="328"/>
      <c r="I242" s="328"/>
      <c r="J242" s="328"/>
    </row>
    <row r="243" spans="1:10">
      <c r="A243" s="326" t="s">
        <v>312</v>
      </c>
      <c r="B243" s="284" t="s">
        <v>51</v>
      </c>
      <c r="C243" s="547" t="s">
        <v>51</v>
      </c>
      <c r="D243" s="286" t="str">
        <f>IF(B243=" "," ",B243*C243)</f>
        <v xml:space="preserve"> </v>
      </c>
      <c r="E243" s="328"/>
      <c r="F243" s="328"/>
      <c r="G243" s="328"/>
      <c r="H243" s="328"/>
      <c r="I243" s="328"/>
      <c r="J243" s="328"/>
    </row>
    <row r="244" spans="1:10">
      <c r="A244" s="326" t="s">
        <v>322</v>
      </c>
      <c r="B244" s="284" t="s">
        <v>51</v>
      </c>
      <c r="C244" s="547" t="s">
        <v>51</v>
      </c>
      <c r="D244" s="286" t="str">
        <f>IF(B244=" "," ",B244*C244)</f>
        <v xml:space="preserve"> </v>
      </c>
      <c r="E244" s="328"/>
      <c r="F244" s="328"/>
      <c r="G244" s="328"/>
      <c r="H244" s="328"/>
      <c r="I244" s="328"/>
      <c r="J244" s="328"/>
    </row>
    <row r="245" spans="1:10">
      <c r="A245" s="328" t="s">
        <v>80</v>
      </c>
      <c r="B245" s="329">
        <v>13</v>
      </c>
      <c r="C245" s="548">
        <v>0</v>
      </c>
      <c r="D245" s="330">
        <f>IF(B245=" "," ",B245*C245)</f>
        <v>0</v>
      </c>
      <c r="E245" s="328"/>
      <c r="F245" s="328"/>
      <c r="G245" s="328"/>
      <c r="H245" s="328"/>
      <c r="I245" s="328"/>
      <c r="J245" s="328"/>
    </row>
    <row r="246" spans="1:10">
      <c r="A246" s="328"/>
      <c r="B246" s="329"/>
      <c r="C246" s="548"/>
      <c r="D246" s="330"/>
      <c r="E246" s="328"/>
      <c r="F246" s="328"/>
      <c r="G246" s="328"/>
      <c r="H246" s="328"/>
      <c r="I246" s="328"/>
      <c r="J246" s="328"/>
    </row>
    <row r="247" spans="1:10">
      <c r="A247" s="328" t="s">
        <v>636</v>
      </c>
      <c r="B247" s="329"/>
      <c r="C247" s="548"/>
      <c r="D247" s="330"/>
      <c r="E247" s="328"/>
      <c r="F247" s="328"/>
      <c r="G247" s="328"/>
      <c r="H247" s="328"/>
      <c r="I247" s="328"/>
      <c r="J247" s="328"/>
    </row>
    <row r="248" spans="1:10">
      <c r="A248" s="326" t="s">
        <v>637</v>
      </c>
      <c r="B248" s="329"/>
      <c r="C248" s="548"/>
      <c r="D248" s="330"/>
      <c r="E248" s="328"/>
      <c r="F248" s="328"/>
      <c r="G248" s="328"/>
      <c r="H248" s="328"/>
      <c r="I248" s="328"/>
      <c r="J248" s="328"/>
    </row>
    <row r="249" spans="1:10">
      <c r="A249" s="326" t="s">
        <v>638</v>
      </c>
      <c r="B249" s="329"/>
      <c r="C249" s="548"/>
      <c r="D249" s="330"/>
      <c r="E249" s="328"/>
      <c r="F249" s="328"/>
      <c r="G249" s="328"/>
      <c r="H249" s="328"/>
      <c r="I249" s="328"/>
      <c r="J249" s="328"/>
    </row>
    <row r="250" spans="1:10">
      <c r="A250" s="328" t="s">
        <v>80</v>
      </c>
      <c r="B250" s="329">
        <v>3</v>
      </c>
      <c r="C250" s="548">
        <v>0</v>
      </c>
      <c r="D250" s="330">
        <f>IF(B250=" "," ",B250*C250)</f>
        <v>0</v>
      </c>
      <c r="E250" s="328"/>
      <c r="F250" s="328"/>
      <c r="G250" s="328"/>
      <c r="H250" s="328"/>
      <c r="I250" s="328"/>
      <c r="J250" s="328"/>
    </row>
    <row r="251" spans="1:10">
      <c r="A251" s="328"/>
      <c r="B251" s="329"/>
      <c r="C251" s="548"/>
      <c r="D251" s="330"/>
      <c r="E251" s="328"/>
      <c r="F251" s="328"/>
      <c r="G251" s="328"/>
      <c r="H251" s="328"/>
      <c r="I251" s="328"/>
      <c r="J251" s="328"/>
    </row>
    <row r="252" spans="1:10">
      <c r="A252" s="328" t="s">
        <v>639</v>
      </c>
      <c r="B252" s="284" t="s">
        <v>51</v>
      </c>
      <c r="C252" s="547" t="s">
        <v>51</v>
      </c>
      <c r="D252" s="330" t="str">
        <f>IF(B252=" "," ",B252*C252)</f>
        <v xml:space="preserve"> </v>
      </c>
      <c r="E252" s="328"/>
      <c r="F252" s="328"/>
      <c r="G252" s="328"/>
      <c r="H252" s="328"/>
      <c r="I252" s="328"/>
      <c r="J252" s="328"/>
    </row>
    <row r="253" spans="1:10">
      <c r="A253" s="326" t="s">
        <v>311</v>
      </c>
      <c r="B253" s="284" t="s">
        <v>51</v>
      </c>
      <c r="C253" s="547" t="s">
        <v>51</v>
      </c>
      <c r="D253" s="330" t="str">
        <f>IF(B253=" "," ",B253*C253)</f>
        <v xml:space="preserve"> </v>
      </c>
      <c r="E253" s="328"/>
      <c r="F253" s="328"/>
      <c r="G253" s="328"/>
      <c r="H253" s="328"/>
      <c r="I253" s="328"/>
      <c r="J253" s="328"/>
    </row>
    <row r="254" spans="1:10">
      <c r="A254" s="326" t="s">
        <v>312</v>
      </c>
      <c r="B254" s="284" t="s">
        <v>51</v>
      </c>
      <c r="C254" s="547" t="s">
        <v>51</v>
      </c>
      <c r="D254" s="330" t="str">
        <f>IF(B254=" "," ",B254*C254)</f>
        <v xml:space="preserve"> </v>
      </c>
      <c r="E254" s="328"/>
      <c r="F254" s="328"/>
      <c r="G254" s="328"/>
      <c r="H254" s="328"/>
      <c r="I254" s="328"/>
      <c r="J254" s="328"/>
    </row>
    <row r="255" spans="1:10">
      <c r="A255" s="326" t="s">
        <v>313</v>
      </c>
      <c r="B255" s="284"/>
      <c r="C255" s="547"/>
      <c r="D255" s="330"/>
      <c r="E255" s="328"/>
      <c r="F255" s="328"/>
      <c r="G255" s="328"/>
      <c r="H255" s="328"/>
      <c r="I255" s="328"/>
      <c r="J255" s="328"/>
    </row>
    <row r="256" spans="1:10">
      <c r="A256" s="328" t="s">
        <v>80</v>
      </c>
      <c r="B256" s="329">
        <v>24</v>
      </c>
      <c r="C256" s="548">
        <v>0</v>
      </c>
      <c r="D256" s="330">
        <f>IF(B256=" "," ",B256*C256)</f>
        <v>0</v>
      </c>
      <c r="E256" s="328"/>
      <c r="F256" s="328"/>
      <c r="G256" s="328"/>
      <c r="H256" s="328"/>
      <c r="I256" s="328"/>
      <c r="J256" s="328"/>
    </row>
    <row r="257" spans="1:10">
      <c r="A257" s="328"/>
      <c r="B257" s="329"/>
      <c r="C257" s="548"/>
      <c r="D257" s="330"/>
      <c r="E257" s="328"/>
      <c r="F257" s="328"/>
      <c r="G257" s="328"/>
      <c r="H257" s="328"/>
      <c r="I257" s="328"/>
      <c r="J257" s="328"/>
    </row>
    <row r="258" spans="1:10">
      <c r="A258" s="328" t="s">
        <v>640</v>
      </c>
      <c r="B258" s="329"/>
      <c r="C258" s="548"/>
      <c r="D258" s="330"/>
      <c r="E258" s="328"/>
      <c r="F258" s="328"/>
      <c r="G258" s="328"/>
      <c r="H258" s="328"/>
      <c r="I258" s="328"/>
      <c r="J258" s="328"/>
    </row>
    <row r="259" spans="1:10">
      <c r="A259" s="326" t="s">
        <v>641</v>
      </c>
      <c r="B259" s="329"/>
      <c r="C259" s="548"/>
      <c r="D259" s="330"/>
      <c r="E259" s="328"/>
      <c r="F259" s="328"/>
      <c r="G259" s="328"/>
      <c r="H259" s="328"/>
      <c r="I259" s="328"/>
      <c r="J259" s="328"/>
    </row>
    <row r="260" spans="1:10">
      <c r="A260" s="326" t="s">
        <v>312</v>
      </c>
      <c r="B260" s="329"/>
      <c r="C260" s="548"/>
      <c r="D260" s="330"/>
      <c r="E260" s="328"/>
      <c r="F260" s="328"/>
      <c r="G260" s="328"/>
      <c r="H260" s="328"/>
      <c r="I260" s="328"/>
      <c r="J260" s="328"/>
    </row>
    <row r="261" spans="1:10">
      <c r="A261" s="326" t="s">
        <v>313</v>
      </c>
      <c r="B261" s="329" t="s">
        <v>51</v>
      </c>
      <c r="C261" s="401"/>
      <c r="D261" s="330"/>
      <c r="E261" s="328"/>
      <c r="F261" s="328"/>
      <c r="G261" s="328"/>
      <c r="H261" s="328"/>
      <c r="I261" s="328"/>
      <c r="J261" s="328"/>
    </row>
    <row r="262" spans="1:10">
      <c r="A262" s="328" t="s">
        <v>316</v>
      </c>
      <c r="B262" s="329">
        <v>1</v>
      </c>
      <c r="C262" s="401">
        <v>0</v>
      </c>
      <c r="D262" s="330">
        <f>IF(B262=" "," ",B262*C262)</f>
        <v>0</v>
      </c>
      <c r="E262" s="328"/>
      <c r="F262" s="328"/>
      <c r="G262" s="328"/>
      <c r="H262" s="328"/>
      <c r="I262" s="328"/>
      <c r="J262" s="328"/>
    </row>
    <row r="263" spans="1:10">
      <c r="A263" s="328"/>
      <c r="B263" s="284"/>
      <c r="C263" s="548"/>
      <c r="D263" s="330"/>
      <c r="E263" s="328"/>
      <c r="F263" s="328"/>
      <c r="G263" s="328"/>
      <c r="H263" s="328"/>
      <c r="I263" s="328"/>
      <c r="J263" s="328"/>
    </row>
    <row r="264" spans="1:10">
      <c r="A264" s="328" t="s">
        <v>642</v>
      </c>
      <c r="B264" s="277" t="s">
        <v>51</v>
      </c>
      <c r="C264" s="547" t="s">
        <v>51</v>
      </c>
      <c r="D264" s="330" t="str">
        <f>IF(B264=" "," ",B264*C264)</f>
        <v xml:space="preserve"> </v>
      </c>
      <c r="E264" s="328"/>
      <c r="F264" s="328"/>
      <c r="G264" s="328"/>
      <c r="H264" s="328"/>
      <c r="I264" s="328"/>
      <c r="J264" s="328"/>
    </row>
    <row r="265" spans="1:10">
      <c r="A265" s="326" t="s">
        <v>643</v>
      </c>
      <c r="B265" s="277" t="s">
        <v>51</v>
      </c>
      <c r="C265" s="547" t="s">
        <v>51</v>
      </c>
      <c r="D265" s="330" t="str">
        <f>IF(B265=" "," ",B265*C265)</f>
        <v xml:space="preserve"> </v>
      </c>
      <c r="E265" s="328"/>
      <c r="F265" s="328"/>
      <c r="G265" s="328"/>
      <c r="H265" s="328"/>
      <c r="I265" s="328"/>
      <c r="J265" s="328"/>
    </row>
    <row r="266" spans="1:10">
      <c r="A266" s="326" t="s">
        <v>644</v>
      </c>
      <c r="B266" s="277" t="s">
        <v>51</v>
      </c>
      <c r="C266" s="547" t="s">
        <v>51</v>
      </c>
      <c r="D266" s="330" t="str">
        <f>IF(B266=" "," ",B266*C266)</f>
        <v xml:space="preserve"> </v>
      </c>
      <c r="E266" s="328"/>
      <c r="F266" s="328"/>
      <c r="G266" s="328"/>
      <c r="H266" s="328"/>
      <c r="I266" s="328"/>
      <c r="J266" s="328"/>
    </row>
    <row r="267" spans="1:10">
      <c r="A267" s="328" t="s">
        <v>80</v>
      </c>
      <c r="B267" s="329">
        <v>24</v>
      </c>
      <c r="C267" s="548">
        <v>0</v>
      </c>
      <c r="D267" s="330">
        <f>IF(B267=" "," ",B267*C267)</f>
        <v>0</v>
      </c>
      <c r="E267" s="328"/>
      <c r="F267" s="328"/>
      <c r="G267" s="328"/>
      <c r="H267" s="328"/>
      <c r="I267" s="328"/>
      <c r="J267" s="328"/>
    </row>
    <row r="268" spans="1:10">
      <c r="A268" s="328"/>
      <c r="B268" s="329"/>
      <c r="C268" s="548"/>
      <c r="D268" s="330"/>
      <c r="E268" s="328"/>
      <c r="F268" s="328"/>
      <c r="G268" s="328"/>
      <c r="H268" s="328"/>
      <c r="I268" s="328"/>
      <c r="J268" s="328"/>
    </row>
    <row r="269" spans="1:10">
      <c r="A269" s="328" t="s">
        <v>286</v>
      </c>
      <c r="B269" s="277" t="s">
        <v>51</v>
      </c>
      <c r="C269" s="548" t="s">
        <v>51</v>
      </c>
      <c r="D269" s="330" t="str">
        <f>IF(B269=" "," ",B269*C269)</f>
        <v xml:space="preserve"> </v>
      </c>
      <c r="E269" s="328"/>
      <c r="F269" s="328"/>
      <c r="G269" s="328"/>
      <c r="H269" s="328"/>
      <c r="I269" s="328"/>
      <c r="J269" s="328"/>
    </row>
    <row r="270" spans="1:10">
      <c r="A270" s="326" t="s">
        <v>645</v>
      </c>
      <c r="B270" s="277" t="s">
        <v>51</v>
      </c>
      <c r="C270" s="548" t="s">
        <v>51</v>
      </c>
      <c r="D270" s="330" t="str">
        <f>IF(B270=" "," ",B270*C270)</f>
        <v xml:space="preserve"> </v>
      </c>
      <c r="E270" s="328"/>
      <c r="F270" s="328"/>
      <c r="G270" s="328"/>
      <c r="H270" s="328"/>
      <c r="I270" s="328"/>
      <c r="J270" s="328"/>
    </row>
    <row r="271" spans="1:10">
      <c r="A271" s="326" t="s">
        <v>646</v>
      </c>
      <c r="B271" s="277"/>
      <c r="C271" s="548"/>
      <c r="D271" s="330"/>
      <c r="E271" s="328"/>
      <c r="F271" s="328"/>
      <c r="G271" s="328"/>
      <c r="H271" s="328"/>
      <c r="I271" s="328"/>
      <c r="J271" s="328"/>
    </row>
    <row r="272" spans="1:10">
      <c r="A272" s="328" t="s">
        <v>80</v>
      </c>
      <c r="B272" s="329">
        <v>1</v>
      </c>
      <c r="C272" s="548">
        <v>0</v>
      </c>
      <c r="D272" s="330">
        <f>IF(B272=" "," ",B272*C272)</f>
        <v>0</v>
      </c>
      <c r="E272" s="328"/>
      <c r="F272" s="328"/>
      <c r="G272" s="328"/>
      <c r="H272" s="328"/>
      <c r="I272" s="328"/>
      <c r="J272" s="328"/>
    </row>
    <row r="273" spans="1:10">
      <c r="A273" s="328"/>
      <c r="B273" s="329"/>
      <c r="C273" s="548"/>
      <c r="D273" s="330"/>
      <c r="E273" s="328"/>
      <c r="F273" s="328"/>
      <c r="G273" s="328"/>
      <c r="H273" s="328"/>
      <c r="I273" s="328"/>
      <c r="J273" s="328"/>
    </row>
    <row r="274" spans="1:10">
      <c r="A274" s="328" t="s">
        <v>647</v>
      </c>
      <c r="B274" s="329"/>
      <c r="C274" s="548"/>
      <c r="D274" s="330"/>
      <c r="E274" s="328"/>
      <c r="F274" s="328"/>
      <c r="G274" s="328"/>
      <c r="H274" s="328"/>
      <c r="I274" s="328"/>
      <c r="J274" s="328"/>
    </row>
    <row r="275" spans="1:10">
      <c r="A275" s="326" t="s">
        <v>648</v>
      </c>
      <c r="B275" s="277" t="s">
        <v>51</v>
      </c>
      <c r="C275" s="547" t="s">
        <v>51</v>
      </c>
      <c r="D275" s="330" t="str">
        <f>IF(B275=" "," ",B275*C275)</f>
        <v xml:space="preserve"> </v>
      </c>
      <c r="E275" s="328"/>
      <c r="F275" s="328"/>
      <c r="G275" s="328"/>
      <c r="H275" s="328"/>
      <c r="I275" s="328"/>
      <c r="J275" s="328"/>
    </row>
    <row r="276" spans="1:10">
      <c r="A276" s="326" t="s">
        <v>649</v>
      </c>
      <c r="B276" s="277" t="s">
        <v>51</v>
      </c>
      <c r="C276" s="547" t="s">
        <v>51</v>
      </c>
      <c r="D276" s="330" t="str">
        <f>IF(B276=" "," ",B276*C276)</f>
        <v xml:space="preserve"> </v>
      </c>
      <c r="E276" s="328"/>
      <c r="F276" s="328"/>
      <c r="G276" s="328"/>
      <c r="H276" s="328"/>
      <c r="I276" s="328"/>
      <c r="J276" s="328"/>
    </row>
    <row r="277" spans="1:10">
      <c r="A277" s="328" t="s">
        <v>80</v>
      </c>
      <c r="B277" s="329">
        <v>1</v>
      </c>
      <c r="C277" s="548">
        <v>0</v>
      </c>
      <c r="D277" s="330">
        <f>IF(B277=" "," ",B277*C277)</f>
        <v>0</v>
      </c>
      <c r="E277" s="328"/>
      <c r="F277" s="328"/>
      <c r="G277" s="328"/>
      <c r="H277" s="328"/>
      <c r="I277" s="328"/>
      <c r="J277" s="328"/>
    </row>
    <row r="278" spans="1:10">
      <c r="A278" s="328"/>
      <c r="B278" s="329"/>
      <c r="C278" s="548"/>
      <c r="D278" s="330"/>
      <c r="E278" s="328"/>
      <c r="F278" s="328"/>
      <c r="G278" s="328"/>
      <c r="H278" s="328"/>
      <c r="I278" s="328"/>
      <c r="J278" s="328"/>
    </row>
    <row r="279" spans="1:10">
      <c r="A279" s="328" t="s">
        <v>290</v>
      </c>
      <c r="B279" s="396"/>
      <c r="C279" s="550"/>
      <c r="D279" s="330"/>
      <c r="E279" s="328"/>
      <c r="F279" s="328"/>
      <c r="G279" s="328"/>
      <c r="H279" s="328"/>
      <c r="I279" s="328"/>
      <c r="J279" s="328"/>
    </row>
    <row r="280" spans="1:10" ht="142.5">
      <c r="A280" s="331" t="s">
        <v>327</v>
      </c>
      <c r="B280" s="396"/>
      <c r="C280" s="550"/>
      <c r="D280" s="330"/>
      <c r="E280" s="328"/>
      <c r="F280" s="328"/>
      <c r="G280" s="328"/>
      <c r="H280" s="328"/>
      <c r="I280" s="328"/>
      <c r="J280" s="328"/>
    </row>
    <row r="281" spans="1:10">
      <c r="A281" s="328" t="s">
        <v>80</v>
      </c>
      <c r="B281" s="396">
        <v>18</v>
      </c>
      <c r="C281" s="550">
        <v>0</v>
      </c>
      <c r="D281" s="330">
        <f>B281*C281</f>
        <v>0</v>
      </c>
      <c r="E281" s="328"/>
      <c r="F281" s="328"/>
      <c r="G281" s="328"/>
      <c r="H281" s="328"/>
      <c r="I281" s="328"/>
      <c r="J281" s="328"/>
    </row>
    <row r="282" spans="1:10">
      <c r="A282" s="328"/>
      <c r="B282" s="396"/>
      <c r="C282" s="550"/>
      <c r="D282" s="330"/>
      <c r="E282" s="328"/>
      <c r="F282" s="328"/>
      <c r="G282" s="328"/>
      <c r="H282" s="328"/>
      <c r="I282" s="328"/>
      <c r="J282" s="328"/>
    </row>
    <row r="283" spans="1:10">
      <c r="A283" s="328" t="s">
        <v>650</v>
      </c>
      <c r="B283" s="396" t="s">
        <v>51</v>
      </c>
      <c r="C283" s="548" t="s">
        <v>51</v>
      </c>
      <c r="D283" s="330" t="str">
        <f>IF(B283=" "," ",B283*C283)</f>
        <v xml:space="preserve"> </v>
      </c>
      <c r="E283" s="328"/>
      <c r="F283" s="328"/>
      <c r="G283" s="328"/>
      <c r="H283" s="328"/>
      <c r="I283" s="328"/>
      <c r="J283" s="328"/>
    </row>
    <row r="284" spans="1:10">
      <c r="A284" s="328" t="s">
        <v>362</v>
      </c>
      <c r="B284" s="396" t="s">
        <v>51</v>
      </c>
      <c r="C284" s="548" t="s">
        <v>51</v>
      </c>
      <c r="D284" s="330" t="str">
        <f>IF(B284=" "," ",B284*C284)</f>
        <v xml:space="preserve"> </v>
      </c>
      <c r="E284" s="328"/>
      <c r="F284" s="328"/>
      <c r="G284" s="328"/>
      <c r="H284" s="328"/>
      <c r="I284" s="328"/>
      <c r="J284" s="328"/>
    </row>
    <row r="285" spans="1:10">
      <c r="A285" s="328" t="s">
        <v>363</v>
      </c>
      <c r="B285" s="396"/>
      <c r="C285" s="548"/>
      <c r="D285" s="330"/>
      <c r="E285" s="328"/>
      <c r="F285" s="328"/>
      <c r="G285" s="328"/>
      <c r="H285" s="328"/>
      <c r="I285" s="328"/>
      <c r="J285" s="328"/>
    </row>
    <row r="286" spans="1:10">
      <c r="A286" s="328" t="s">
        <v>106</v>
      </c>
      <c r="B286" s="396">
        <v>3.5</v>
      </c>
      <c r="C286" s="548">
        <v>0</v>
      </c>
      <c r="D286" s="330">
        <f>IF(B286=" "," ",B286*C286)</f>
        <v>0</v>
      </c>
      <c r="E286" s="328"/>
      <c r="F286" s="328"/>
      <c r="G286" s="328"/>
      <c r="H286" s="328"/>
      <c r="I286" s="328"/>
      <c r="J286" s="328"/>
    </row>
    <row r="287" spans="1:10">
      <c r="A287" s="328"/>
      <c r="B287" s="277"/>
      <c r="C287" s="548"/>
      <c r="D287" s="330"/>
      <c r="E287" s="328"/>
      <c r="F287" s="328"/>
      <c r="G287" s="328"/>
      <c r="H287" s="328"/>
      <c r="I287" s="328"/>
      <c r="J287" s="328"/>
    </row>
    <row r="288" spans="1:10">
      <c r="A288" s="328" t="s">
        <v>294</v>
      </c>
      <c r="B288" s="277" t="s">
        <v>51</v>
      </c>
      <c r="C288" s="548" t="s">
        <v>51</v>
      </c>
      <c r="D288" s="330" t="str">
        <f>IF(B288=" "," ",B288*C288)</f>
        <v xml:space="preserve"> </v>
      </c>
      <c r="E288" s="328"/>
      <c r="F288" s="328"/>
      <c r="G288" s="328"/>
      <c r="H288" s="328"/>
      <c r="I288" s="328"/>
      <c r="J288" s="328"/>
    </row>
    <row r="289" spans="1:10">
      <c r="A289" s="326" t="s">
        <v>651</v>
      </c>
      <c r="B289" s="277" t="s">
        <v>51</v>
      </c>
      <c r="C289" s="548" t="s">
        <v>51</v>
      </c>
      <c r="D289" s="330" t="str">
        <f>IF(B289=" "," ",B289*C289)</f>
        <v xml:space="preserve"> </v>
      </c>
      <c r="E289" s="328"/>
      <c r="F289" s="328"/>
      <c r="G289" s="328"/>
      <c r="H289" s="328"/>
      <c r="I289" s="328"/>
      <c r="J289" s="328"/>
    </row>
    <row r="290" spans="1:10">
      <c r="A290" s="328" t="s">
        <v>80</v>
      </c>
      <c r="B290" s="329">
        <v>10</v>
      </c>
      <c r="C290" s="548">
        <v>0</v>
      </c>
      <c r="D290" s="330">
        <f>IF(B290=" "," ",B290*C290)</f>
        <v>0</v>
      </c>
      <c r="E290" s="328"/>
      <c r="F290" s="328"/>
      <c r="G290" s="328"/>
      <c r="H290" s="328"/>
      <c r="I290" s="328"/>
      <c r="J290" s="328"/>
    </row>
    <row r="291" spans="1:10">
      <c r="A291" s="328"/>
      <c r="B291" s="277"/>
      <c r="C291" s="548"/>
      <c r="D291" s="330"/>
      <c r="E291" s="328"/>
      <c r="F291" s="328"/>
      <c r="G291" s="328"/>
      <c r="H291" s="328"/>
      <c r="I291" s="328"/>
      <c r="J291" s="328"/>
    </row>
    <row r="292" spans="1:10">
      <c r="A292" s="393" t="s">
        <v>371</v>
      </c>
      <c r="B292" s="283" t="s">
        <v>51</v>
      </c>
      <c r="C292" s="549" t="s">
        <v>51</v>
      </c>
      <c r="D292" s="394">
        <f>SUM(D201:D290)</f>
        <v>0</v>
      </c>
      <c r="E292" s="328"/>
      <c r="F292" s="328"/>
      <c r="G292" s="328"/>
      <c r="H292" s="328"/>
      <c r="I292" s="328"/>
      <c r="J292" s="328"/>
    </row>
    <row r="293" spans="1:10">
      <c r="A293" s="328"/>
      <c r="B293" s="277"/>
      <c r="C293" s="547"/>
      <c r="D293" s="330"/>
      <c r="E293" s="328"/>
      <c r="F293" s="328"/>
      <c r="G293" s="328"/>
      <c r="H293" s="328"/>
      <c r="I293" s="328"/>
      <c r="J293" s="328"/>
    </row>
    <row r="294" spans="1:10">
      <c r="A294" s="328" t="s">
        <v>652</v>
      </c>
      <c r="B294" s="277"/>
      <c r="C294" s="547"/>
      <c r="D294" s="330"/>
      <c r="E294" s="328"/>
      <c r="F294" s="328"/>
      <c r="G294" s="328"/>
      <c r="H294" s="328"/>
      <c r="I294" s="328"/>
      <c r="J294" s="328"/>
    </row>
    <row r="295" spans="1:10">
      <c r="A295" s="328"/>
      <c r="B295" s="277"/>
      <c r="C295" s="547"/>
      <c r="D295" s="330"/>
      <c r="E295" s="328"/>
      <c r="F295" s="328"/>
      <c r="G295" s="328"/>
      <c r="H295" s="328"/>
      <c r="I295" s="328"/>
      <c r="J295" s="328"/>
    </row>
    <row r="296" spans="1:10">
      <c r="A296" s="328" t="s">
        <v>653</v>
      </c>
      <c r="B296" s="284" t="s">
        <v>51</v>
      </c>
      <c r="C296" s="548" t="s">
        <v>51</v>
      </c>
      <c r="D296" s="330" t="str">
        <f>IF(B296=" "," ",B296*C296)</f>
        <v xml:space="preserve"> </v>
      </c>
      <c r="E296" s="328"/>
      <c r="F296" s="328"/>
      <c r="G296" s="328"/>
      <c r="H296" s="328"/>
      <c r="I296" s="328"/>
      <c r="J296" s="328"/>
    </row>
    <row r="297" spans="1:10">
      <c r="A297" s="328" t="s">
        <v>374</v>
      </c>
      <c r="B297" s="284" t="s">
        <v>51</v>
      </c>
      <c r="C297" s="548" t="s">
        <v>51</v>
      </c>
      <c r="D297" s="330" t="str">
        <f>IF(B297=" "," ",B297*C297)</f>
        <v xml:space="preserve"> </v>
      </c>
      <c r="E297" s="328"/>
      <c r="F297" s="328"/>
      <c r="G297" s="328"/>
      <c r="H297" s="328"/>
      <c r="I297" s="328"/>
      <c r="J297" s="328"/>
    </row>
    <row r="298" spans="1:10">
      <c r="A298" s="328" t="s">
        <v>253</v>
      </c>
      <c r="B298" s="329">
        <v>3</v>
      </c>
      <c r="C298" s="548">
        <v>0</v>
      </c>
      <c r="D298" s="330">
        <f>IF(B298=" "," ",B298*C298)</f>
        <v>0</v>
      </c>
      <c r="E298" s="328"/>
      <c r="F298" s="328"/>
      <c r="G298" s="328"/>
      <c r="H298" s="328"/>
      <c r="I298" s="328"/>
      <c r="J298" s="328"/>
    </row>
    <row r="299" spans="1:10">
      <c r="A299" s="328"/>
      <c r="B299" s="277"/>
      <c r="C299" s="547"/>
      <c r="D299" s="330"/>
      <c r="E299" s="328"/>
      <c r="F299" s="328"/>
      <c r="G299" s="328"/>
      <c r="H299" s="328"/>
      <c r="I299" s="328"/>
      <c r="J299" s="328"/>
    </row>
    <row r="300" spans="1:10">
      <c r="A300" s="328" t="s">
        <v>654</v>
      </c>
      <c r="B300" s="284" t="s">
        <v>51</v>
      </c>
      <c r="C300" s="547" t="s">
        <v>51</v>
      </c>
      <c r="D300" s="330" t="str">
        <f>IF(B300=" "," ",B300*C300)</f>
        <v xml:space="preserve"> </v>
      </c>
      <c r="E300" s="328"/>
      <c r="F300" s="328"/>
      <c r="G300" s="328"/>
      <c r="H300" s="328"/>
      <c r="I300" s="328"/>
      <c r="J300" s="328"/>
    </row>
    <row r="301" spans="1:10">
      <c r="A301" s="326" t="s">
        <v>589</v>
      </c>
      <c r="B301" s="284" t="s">
        <v>51</v>
      </c>
      <c r="C301" s="547" t="s">
        <v>51</v>
      </c>
      <c r="D301" s="330" t="str">
        <f>IF(B301=" "," ",B301*C301)</f>
        <v xml:space="preserve"> </v>
      </c>
      <c r="E301" s="328"/>
      <c r="F301" s="328"/>
      <c r="G301" s="328"/>
      <c r="H301" s="328"/>
      <c r="I301" s="328"/>
      <c r="J301" s="328"/>
    </row>
    <row r="302" spans="1:10">
      <c r="A302" s="326" t="s">
        <v>47</v>
      </c>
      <c r="B302" s="284"/>
      <c r="C302" s="547"/>
      <c r="D302" s="330"/>
      <c r="E302" s="328"/>
      <c r="F302" s="328"/>
      <c r="G302" s="328"/>
      <c r="H302" s="328"/>
      <c r="I302" s="328"/>
      <c r="J302" s="328"/>
    </row>
    <row r="303" spans="1:10">
      <c r="A303" s="328" t="s">
        <v>118</v>
      </c>
      <c r="B303" s="329">
        <v>53</v>
      </c>
      <c r="C303" s="548">
        <v>0</v>
      </c>
      <c r="D303" s="330">
        <f>IF(B303=" "," ",B303*C303)</f>
        <v>0</v>
      </c>
      <c r="E303" s="328"/>
      <c r="F303" s="328"/>
      <c r="G303" s="328"/>
      <c r="H303" s="328"/>
      <c r="I303" s="328"/>
      <c r="J303" s="328"/>
    </row>
    <row r="304" spans="1:10">
      <c r="A304" s="328"/>
      <c r="B304" s="329"/>
      <c r="C304" s="548"/>
      <c r="D304" s="330"/>
      <c r="E304" s="328"/>
      <c r="F304" s="328"/>
      <c r="G304" s="328"/>
      <c r="H304" s="328"/>
      <c r="I304" s="328"/>
      <c r="J304" s="328"/>
    </row>
    <row r="305" spans="1:10">
      <c r="A305" s="328" t="s">
        <v>655</v>
      </c>
      <c r="B305" s="284" t="s">
        <v>51</v>
      </c>
      <c r="C305" s="547" t="s">
        <v>51</v>
      </c>
      <c r="D305" s="330" t="str">
        <f>IF(B305=" "," ",B305*C305)</f>
        <v xml:space="preserve"> </v>
      </c>
      <c r="E305" s="328"/>
      <c r="F305" s="328"/>
      <c r="G305" s="328"/>
      <c r="H305" s="328"/>
      <c r="I305" s="328"/>
      <c r="J305" s="328"/>
    </row>
    <row r="306" spans="1:10">
      <c r="A306" s="326" t="s">
        <v>656</v>
      </c>
      <c r="B306" s="284" t="s">
        <v>51</v>
      </c>
      <c r="C306" s="547" t="s">
        <v>51</v>
      </c>
      <c r="D306" s="330" t="str">
        <f>IF(B306=" "," ",B306*C306)</f>
        <v xml:space="preserve"> </v>
      </c>
      <c r="E306" s="328"/>
      <c r="F306" s="328"/>
      <c r="G306" s="328"/>
      <c r="H306" s="328"/>
      <c r="I306" s="328"/>
      <c r="J306" s="328"/>
    </row>
    <row r="307" spans="1:10">
      <c r="A307" s="328" t="s">
        <v>118</v>
      </c>
      <c r="B307" s="329">
        <v>7</v>
      </c>
      <c r="C307" s="548">
        <v>0</v>
      </c>
      <c r="D307" s="330">
        <f>IF(B307=" "," ",B307*C307)</f>
        <v>0</v>
      </c>
      <c r="E307" s="328"/>
      <c r="F307" s="328"/>
      <c r="G307" s="328"/>
      <c r="H307" s="328"/>
      <c r="I307" s="328"/>
      <c r="J307" s="328"/>
    </row>
    <row r="308" spans="1:10">
      <c r="A308" s="328"/>
      <c r="B308" s="329"/>
      <c r="C308" s="548"/>
      <c r="D308" s="330"/>
      <c r="E308" s="328"/>
      <c r="F308" s="328"/>
      <c r="G308" s="328"/>
      <c r="H308" s="328"/>
      <c r="I308" s="328"/>
      <c r="J308" s="328"/>
    </row>
    <row r="309" spans="1:10">
      <c r="A309" s="328" t="s">
        <v>657</v>
      </c>
      <c r="B309" s="328"/>
      <c r="C309" s="551"/>
      <c r="D309" s="376"/>
      <c r="E309" s="328"/>
      <c r="F309" s="328"/>
      <c r="G309" s="328"/>
      <c r="H309" s="328"/>
      <c r="I309" s="328"/>
      <c r="J309" s="328"/>
    </row>
    <row r="310" spans="1:10">
      <c r="A310" s="328" t="s">
        <v>599</v>
      </c>
      <c r="B310" s="328"/>
      <c r="C310" s="551"/>
      <c r="D310" s="376"/>
      <c r="E310" s="328"/>
      <c r="F310" s="328"/>
      <c r="G310" s="328"/>
      <c r="H310" s="328"/>
      <c r="I310" s="328"/>
      <c r="J310" s="328"/>
    </row>
    <row r="311" spans="1:10">
      <c r="A311" s="397" t="s">
        <v>195</v>
      </c>
      <c r="B311" s="396">
        <v>92</v>
      </c>
      <c r="C311" s="552">
        <v>0</v>
      </c>
      <c r="D311" s="399">
        <f>B311*C311</f>
        <v>0</v>
      </c>
      <c r="E311" s="328"/>
      <c r="F311" s="328"/>
      <c r="G311" s="328"/>
      <c r="H311" s="328"/>
      <c r="I311" s="328"/>
      <c r="J311" s="328"/>
    </row>
    <row r="312" spans="1:10">
      <c r="A312" s="397"/>
      <c r="B312" s="396"/>
      <c r="C312" s="552"/>
      <c r="D312" s="399"/>
      <c r="E312" s="328"/>
      <c r="F312" s="328"/>
      <c r="G312" s="328"/>
      <c r="H312" s="328"/>
      <c r="I312" s="328"/>
      <c r="J312" s="328"/>
    </row>
    <row r="313" spans="1:10">
      <c r="A313" s="328" t="s">
        <v>658</v>
      </c>
      <c r="B313" s="396"/>
      <c r="C313" s="551"/>
      <c r="D313" s="399"/>
      <c r="E313" s="328"/>
      <c r="F313" s="328"/>
      <c r="G313" s="328"/>
      <c r="H313" s="328"/>
      <c r="I313" s="328"/>
      <c r="J313" s="328"/>
    </row>
    <row r="314" spans="1:10">
      <c r="A314" s="361" t="s">
        <v>197</v>
      </c>
      <c r="B314" s="396"/>
      <c r="C314" s="551"/>
      <c r="D314" s="399"/>
      <c r="E314" s="328"/>
      <c r="F314" s="328"/>
      <c r="G314" s="328"/>
      <c r="H314" s="328"/>
      <c r="I314" s="328"/>
      <c r="J314" s="328"/>
    </row>
    <row r="315" spans="1:10">
      <c r="A315" s="397" t="s">
        <v>195</v>
      </c>
      <c r="B315" s="396">
        <v>92</v>
      </c>
      <c r="C315" s="552">
        <v>0</v>
      </c>
      <c r="D315" s="399">
        <f>B315*C315</f>
        <v>0</v>
      </c>
      <c r="E315" s="328"/>
      <c r="F315" s="328"/>
      <c r="G315" s="328"/>
      <c r="H315" s="328"/>
      <c r="I315" s="328"/>
      <c r="J315" s="328"/>
    </row>
    <row r="316" spans="1:10">
      <c r="A316" s="328"/>
      <c r="B316" s="392"/>
      <c r="C316" s="548"/>
      <c r="D316" s="330"/>
      <c r="E316" s="328"/>
      <c r="F316" s="328"/>
      <c r="G316" s="328"/>
      <c r="H316" s="328"/>
      <c r="I316" s="328"/>
      <c r="J316" s="328"/>
    </row>
    <row r="317" spans="1:10">
      <c r="A317" s="328" t="s">
        <v>659</v>
      </c>
      <c r="B317" s="284" t="s">
        <v>51</v>
      </c>
      <c r="C317" s="548" t="s">
        <v>51</v>
      </c>
      <c r="D317" s="330" t="str">
        <f>IF(B317=" "," ",B317*C317)</f>
        <v xml:space="preserve"> </v>
      </c>
      <c r="E317" s="328"/>
      <c r="F317" s="328"/>
      <c r="G317" s="328"/>
      <c r="H317" s="328"/>
      <c r="I317" s="328"/>
      <c r="J317" s="328"/>
    </row>
    <row r="318" spans="1:10">
      <c r="A318" s="328" t="s">
        <v>660</v>
      </c>
      <c r="B318" s="284" t="s">
        <v>51</v>
      </c>
      <c r="C318" s="548" t="s">
        <v>51</v>
      </c>
      <c r="D318" s="330" t="str">
        <f>IF(B318=" "," ",B318*C318)</f>
        <v xml:space="preserve"> </v>
      </c>
      <c r="E318" s="328"/>
      <c r="F318" s="328"/>
      <c r="G318" s="328"/>
      <c r="H318" s="328"/>
      <c r="I318" s="328"/>
      <c r="J318" s="328"/>
    </row>
    <row r="319" spans="1:10">
      <c r="A319" s="328" t="s">
        <v>661</v>
      </c>
      <c r="B319" s="284" t="s">
        <v>51</v>
      </c>
      <c r="C319" s="548" t="s">
        <v>51</v>
      </c>
      <c r="D319" s="330" t="str">
        <f>IF(B319=" "," ",B319*C319)</f>
        <v xml:space="preserve"> </v>
      </c>
      <c r="E319" s="328"/>
      <c r="F319" s="328"/>
      <c r="G319" s="328"/>
      <c r="H319" s="328"/>
      <c r="I319" s="328"/>
      <c r="J319" s="328"/>
    </row>
    <row r="320" spans="1:10">
      <c r="A320" s="328" t="s">
        <v>662</v>
      </c>
      <c r="B320" s="329">
        <v>9</v>
      </c>
      <c r="C320" s="548">
        <v>0</v>
      </c>
      <c r="D320" s="330">
        <f>IF(B320=" "," ",B320*C320)</f>
        <v>0</v>
      </c>
      <c r="E320" s="328"/>
      <c r="F320" s="328"/>
      <c r="G320" s="328"/>
      <c r="H320" s="328"/>
      <c r="I320" s="328"/>
      <c r="J320" s="328"/>
    </row>
    <row r="321" spans="1:10">
      <c r="A321" s="328"/>
      <c r="B321" s="329"/>
      <c r="C321" s="548"/>
      <c r="D321" s="330"/>
      <c r="E321" s="328"/>
      <c r="F321" s="328"/>
      <c r="G321" s="328"/>
      <c r="H321" s="328"/>
      <c r="I321" s="328"/>
      <c r="J321" s="328"/>
    </row>
    <row r="322" spans="1:10">
      <c r="A322" s="328" t="s">
        <v>663</v>
      </c>
      <c r="B322" s="277" t="s">
        <v>51</v>
      </c>
      <c r="C322" s="547" t="s">
        <v>51</v>
      </c>
      <c r="D322" s="330" t="str">
        <f>IF(B322=" "," ",B322*C322)</f>
        <v xml:space="preserve"> </v>
      </c>
      <c r="E322" s="328"/>
      <c r="F322" s="328"/>
      <c r="G322" s="328"/>
      <c r="H322" s="328"/>
      <c r="I322" s="328"/>
      <c r="J322" s="328"/>
    </row>
    <row r="323" spans="1:10" ht="28.5">
      <c r="A323" s="326" t="s">
        <v>664</v>
      </c>
      <c r="B323" s="277" t="s">
        <v>51</v>
      </c>
      <c r="C323" s="547" t="s">
        <v>51</v>
      </c>
      <c r="D323" s="330" t="str">
        <f>IF(B323=" "," ",B323*C323)</f>
        <v xml:space="preserve"> </v>
      </c>
      <c r="E323" s="328"/>
      <c r="F323" s="328"/>
      <c r="G323" s="328"/>
      <c r="H323" s="328"/>
      <c r="I323" s="328"/>
      <c r="J323" s="328"/>
    </row>
    <row r="324" spans="1:10">
      <c r="A324" s="328" t="s">
        <v>100</v>
      </c>
      <c r="B324" s="329">
        <v>65</v>
      </c>
      <c r="C324" s="548">
        <v>0</v>
      </c>
      <c r="D324" s="330">
        <f>IF(B324=" "," ",B324*C324)</f>
        <v>0</v>
      </c>
      <c r="E324" s="328"/>
      <c r="F324" s="328"/>
      <c r="G324" s="328"/>
      <c r="H324" s="328"/>
      <c r="I324" s="328"/>
      <c r="J324" s="328"/>
    </row>
    <row r="325" spans="1:10">
      <c r="A325" s="328"/>
      <c r="B325" s="329"/>
      <c r="C325" s="548"/>
      <c r="D325" s="330"/>
      <c r="E325" s="328"/>
      <c r="F325" s="328"/>
      <c r="G325" s="328"/>
      <c r="H325" s="328"/>
      <c r="I325" s="328"/>
      <c r="J325" s="328"/>
    </row>
    <row r="326" spans="1:10">
      <c r="A326" s="328" t="s">
        <v>665</v>
      </c>
      <c r="B326" s="277" t="s">
        <v>51</v>
      </c>
      <c r="C326" s="547" t="s">
        <v>51</v>
      </c>
      <c r="D326" s="330" t="str">
        <f>IF(B326=" "," ",B326*C326)</f>
        <v xml:space="preserve"> </v>
      </c>
      <c r="E326" s="328"/>
      <c r="F326" s="328"/>
      <c r="G326" s="328"/>
      <c r="H326" s="328"/>
      <c r="I326" s="328"/>
      <c r="J326" s="328"/>
    </row>
    <row r="327" spans="1:10">
      <c r="A327" s="326" t="s">
        <v>401</v>
      </c>
      <c r="B327" s="277" t="s">
        <v>51</v>
      </c>
      <c r="C327" s="547" t="s">
        <v>51</v>
      </c>
      <c r="D327" s="330" t="str">
        <f>IF(B327=" "," ",B327*C327)</f>
        <v xml:space="preserve"> </v>
      </c>
      <c r="E327" s="328"/>
      <c r="F327" s="328"/>
      <c r="G327" s="328"/>
      <c r="H327" s="328"/>
      <c r="I327" s="328"/>
      <c r="J327" s="328"/>
    </row>
    <row r="328" spans="1:10">
      <c r="A328" s="326" t="s">
        <v>402</v>
      </c>
      <c r="B328" s="277"/>
      <c r="C328" s="547"/>
      <c r="D328" s="330"/>
      <c r="E328" s="328"/>
      <c r="F328" s="328"/>
      <c r="G328" s="328"/>
      <c r="H328" s="328"/>
      <c r="I328" s="328"/>
      <c r="J328" s="328"/>
    </row>
    <row r="329" spans="1:10">
      <c r="A329" s="326" t="s">
        <v>403</v>
      </c>
      <c r="B329" s="277"/>
      <c r="C329" s="547"/>
      <c r="D329" s="330"/>
      <c r="E329" s="328"/>
      <c r="F329" s="328"/>
      <c r="G329" s="328"/>
      <c r="H329" s="328"/>
      <c r="I329" s="328"/>
      <c r="J329" s="328"/>
    </row>
    <row r="330" spans="1:10">
      <c r="A330" s="328" t="s">
        <v>490</v>
      </c>
      <c r="B330" s="329">
        <v>96</v>
      </c>
      <c r="C330" s="548">
        <v>0</v>
      </c>
      <c r="D330" s="330">
        <f>IF(B330=" "," ",B330*C330)</f>
        <v>0</v>
      </c>
      <c r="E330" s="328"/>
      <c r="F330" s="328"/>
      <c r="G330" s="328"/>
      <c r="H330" s="328"/>
      <c r="I330" s="328"/>
      <c r="J330" s="328"/>
    </row>
    <row r="331" spans="1:10">
      <c r="A331" s="328"/>
      <c r="B331" s="277"/>
      <c r="C331" s="548"/>
      <c r="D331" s="330"/>
      <c r="E331" s="328"/>
      <c r="F331" s="328"/>
      <c r="G331" s="328"/>
      <c r="H331" s="328"/>
      <c r="I331" s="328"/>
      <c r="J331" s="328"/>
    </row>
    <row r="332" spans="1:10">
      <c r="A332" s="328" t="s">
        <v>666</v>
      </c>
      <c r="B332" s="284" t="s">
        <v>51</v>
      </c>
      <c r="C332" s="548" t="s">
        <v>51</v>
      </c>
      <c r="D332" s="330" t="str">
        <f t="shared" ref="D332:D337" si="5">IF(B332=" "," ",B332*C332)</f>
        <v xml:space="preserve"> </v>
      </c>
      <c r="E332" s="328"/>
      <c r="F332" s="328"/>
      <c r="G332" s="328"/>
      <c r="H332" s="328"/>
      <c r="I332" s="328"/>
      <c r="J332" s="328"/>
    </row>
    <row r="333" spans="1:10">
      <c r="A333" s="328" t="s">
        <v>667</v>
      </c>
      <c r="B333" s="284" t="s">
        <v>51</v>
      </c>
      <c r="C333" s="548" t="s">
        <v>51</v>
      </c>
      <c r="D333" s="330" t="str">
        <f t="shared" si="5"/>
        <v xml:space="preserve"> </v>
      </c>
      <c r="E333" s="328"/>
      <c r="F333" s="328"/>
      <c r="G333" s="328"/>
      <c r="H333" s="328"/>
      <c r="I333" s="328"/>
      <c r="J333" s="328"/>
    </row>
    <row r="334" spans="1:10">
      <c r="A334" s="328" t="s">
        <v>668</v>
      </c>
      <c r="B334" s="284" t="s">
        <v>51</v>
      </c>
      <c r="C334" s="548" t="s">
        <v>51</v>
      </c>
      <c r="D334" s="330" t="str">
        <f t="shared" si="5"/>
        <v xml:space="preserve"> </v>
      </c>
      <c r="E334" s="328"/>
      <c r="F334" s="328"/>
      <c r="G334" s="328"/>
      <c r="H334" s="328"/>
      <c r="I334" s="328"/>
      <c r="J334" s="328"/>
    </row>
    <row r="335" spans="1:10">
      <c r="A335" s="328" t="s">
        <v>669</v>
      </c>
      <c r="B335" s="284" t="s">
        <v>51</v>
      </c>
      <c r="C335" s="548" t="s">
        <v>51</v>
      </c>
      <c r="D335" s="330" t="str">
        <f t="shared" si="5"/>
        <v xml:space="preserve"> </v>
      </c>
      <c r="E335" s="328"/>
      <c r="F335" s="328"/>
      <c r="G335" s="328"/>
      <c r="H335" s="328"/>
      <c r="I335" s="328"/>
      <c r="J335" s="328"/>
    </row>
    <row r="336" spans="1:10">
      <c r="A336" s="328" t="s">
        <v>670</v>
      </c>
      <c r="B336" s="284" t="s">
        <v>51</v>
      </c>
      <c r="C336" s="548" t="s">
        <v>51</v>
      </c>
      <c r="D336" s="330" t="str">
        <f t="shared" si="5"/>
        <v xml:space="preserve"> </v>
      </c>
      <c r="E336" s="328"/>
      <c r="F336" s="328"/>
      <c r="G336" s="328"/>
      <c r="H336" s="328"/>
      <c r="I336" s="328"/>
      <c r="J336" s="328"/>
    </row>
    <row r="337" spans="1:10">
      <c r="A337" s="328" t="s">
        <v>118</v>
      </c>
      <c r="B337" s="329">
        <v>32</v>
      </c>
      <c r="C337" s="548">
        <v>0</v>
      </c>
      <c r="D337" s="330">
        <f t="shared" si="5"/>
        <v>0</v>
      </c>
      <c r="E337" s="328"/>
      <c r="F337" s="328"/>
      <c r="G337" s="328"/>
      <c r="H337" s="328"/>
      <c r="I337" s="328"/>
      <c r="J337" s="328"/>
    </row>
    <row r="338" spans="1:10">
      <c r="A338" s="328" t="s">
        <v>51</v>
      </c>
      <c r="B338" s="284" t="s">
        <v>51</v>
      </c>
      <c r="C338" s="548" t="s">
        <v>51</v>
      </c>
      <c r="D338" s="330" t="str">
        <f>IF(B338=" "," ",B338*C338)</f>
        <v xml:space="preserve"> </v>
      </c>
      <c r="E338" s="328"/>
      <c r="F338" s="328"/>
      <c r="G338" s="328"/>
      <c r="H338" s="328"/>
      <c r="I338" s="328"/>
      <c r="J338" s="328"/>
    </row>
    <row r="339" spans="1:10">
      <c r="A339" s="328" t="s">
        <v>391</v>
      </c>
      <c r="B339" s="284" t="s">
        <v>51</v>
      </c>
      <c r="C339" s="548" t="s">
        <v>51</v>
      </c>
      <c r="D339" s="330" t="str">
        <f>IF(B339=" "," ",B339*C339)</f>
        <v xml:space="preserve"> </v>
      </c>
      <c r="E339" s="328"/>
      <c r="F339" s="328"/>
      <c r="G339" s="328"/>
      <c r="H339" s="328"/>
      <c r="I339" s="328"/>
      <c r="J339" s="328"/>
    </row>
    <row r="340" spans="1:10">
      <c r="A340" s="328" t="s">
        <v>671</v>
      </c>
      <c r="B340" s="284" t="s">
        <v>51</v>
      </c>
      <c r="C340" s="548" t="s">
        <v>51</v>
      </c>
      <c r="D340" s="330" t="str">
        <f>IF(B340=" "," ",B340*C340)</f>
        <v xml:space="preserve"> </v>
      </c>
      <c r="E340" s="328"/>
      <c r="F340" s="328"/>
      <c r="G340" s="328"/>
      <c r="H340" s="328"/>
      <c r="I340" s="328"/>
      <c r="J340" s="328"/>
    </row>
    <row r="341" spans="1:10">
      <c r="A341" s="328" t="s">
        <v>100</v>
      </c>
      <c r="B341" s="329">
        <v>15</v>
      </c>
      <c r="C341" s="548">
        <v>0</v>
      </c>
      <c r="D341" s="330">
        <f>IF(B341=" "," ",B341*C341)</f>
        <v>0</v>
      </c>
      <c r="E341" s="328"/>
      <c r="F341" s="328"/>
      <c r="G341" s="328"/>
      <c r="H341" s="328"/>
      <c r="I341" s="328"/>
      <c r="J341" s="328"/>
    </row>
    <row r="342" spans="1:10">
      <c r="A342" s="328"/>
      <c r="B342" s="329"/>
      <c r="C342" s="548"/>
      <c r="D342" s="330"/>
      <c r="E342" s="328"/>
      <c r="F342" s="328"/>
      <c r="G342" s="328"/>
      <c r="H342" s="328"/>
      <c r="I342" s="328"/>
      <c r="J342" s="328"/>
    </row>
    <row r="343" spans="1:10">
      <c r="A343" s="328" t="s">
        <v>672</v>
      </c>
      <c r="B343" s="284"/>
      <c r="C343" s="547"/>
      <c r="D343" s="330"/>
      <c r="E343" s="328"/>
      <c r="F343" s="328"/>
      <c r="G343" s="328"/>
      <c r="H343" s="328"/>
      <c r="I343" s="328"/>
      <c r="J343" s="328"/>
    </row>
    <row r="344" spans="1:10" ht="42.75">
      <c r="A344" s="361" t="s">
        <v>673</v>
      </c>
      <c r="B344" s="284"/>
      <c r="C344" s="547"/>
      <c r="D344" s="330"/>
      <c r="E344" s="328"/>
      <c r="F344" s="328"/>
      <c r="G344" s="328"/>
      <c r="H344" s="328"/>
      <c r="I344" s="328"/>
      <c r="J344" s="328"/>
    </row>
    <row r="345" spans="1:10">
      <c r="A345" s="326" t="s">
        <v>504</v>
      </c>
      <c r="B345" s="329">
        <v>8</v>
      </c>
      <c r="C345" s="548">
        <v>0</v>
      </c>
      <c r="D345" s="330">
        <f>IF(B345=" "," ",B345*C345)</f>
        <v>0</v>
      </c>
      <c r="E345" s="328"/>
      <c r="F345" s="328"/>
      <c r="G345" s="328"/>
      <c r="H345" s="328"/>
      <c r="I345" s="328"/>
      <c r="J345" s="328"/>
    </row>
    <row r="346" spans="1:10">
      <c r="A346" s="326"/>
      <c r="B346" s="329"/>
      <c r="C346" s="548"/>
      <c r="D346" s="330"/>
      <c r="E346" s="328"/>
      <c r="F346" s="328"/>
      <c r="G346" s="328"/>
      <c r="H346" s="328"/>
      <c r="I346" s="328"/>
      <c r="J346" s="328"/>
    </row>
    <row r="347" spans="1:10">
      <c r="A347" s="328" t="s">
        <v>502</v>
      </c>
      <c r="B347" s="329"/>
      <c r="C347" s="548"/>
      <c r="D347" s="330"/>
      <c r="E347" s="328"/>
      <c r="F347" s="328"/>
      <c r="G347" s="328"/>
      <c r="H347" s="328"/>
      <c r="I347" s="328"/>
      <c r="J347" s="328"/>
    </row>
    <row r="348" spans="1:10" ht="42.75">
      <c r="A348" s="326" t="s">
        <v>503</v>
      </c>
      <c r="B348" s="329"/>
      <c r="C348" s="547"/>
      <c r="D348" s="330"/>
      <c r="E348" s="328"/>
      <c r="F348" s="328"/>
      <c r="G348" s="328"/>
      <c r="H348" s="328"/>
      <c r="I348" s="328"/>
      <c r="J348" s="328"/>
    </row>
    <row r="349" spans="1:10">
      <c r="A349" s="326" t="s">
        <v>504</v>
      </c>
      <c r="B349" s="329">
        <v>10.95</v>
      </c>
      <c r="C349" s="402">
        <v>0</v>
      </c>
      <c r="D349" s="330">
        <f>IF(B349=" "," ",B349*C349)</f>
        <v>0</v>
      </c>
      <c r="E349" s="328"/>
      <c r="F349" s="328"/>
      <c r="G349" s="328"/>
      <c r="H349" s="328"/>
      <c r="I349" s="328"/>
      <c r="J349" s="328"/>
    </row>
    <row r="350" spans="1:10">
      <c r="A350" s="328"/>
      <c r="B350" s="284"/>
      <c r="C350" s="548"/>
      <c r="D350" s="330"/>
      <c r="E350" s="328"/>
      <c r="F350" s="328"/>
      <c r="G350" s="328"/>
      <c r="H350" s="328"/>
      <c r="I350" s="328"/>
      <c r="J350" s="328"/>
    </row>
    <row r="351" spans="1:10">
      <c r="A351" s="328" t="s">
        <v>674</v>
      </c>
      <c r="B351" s="284"/>
      <c r="C351" s="547"/>
      <c r="D351" s="330"/>
      <c r="E351" s="328"/>
      <c r="F351" s="328"/>
      <c r="G351" s="328"/>
      <c r="H351" s="328"/>
      <c r="I351" s="328"/>
      <c r="J351" s="328"/>
    </row>
    <row r="352" spans="1:10" ht="57">
      <c r="A352" s="361" t="s">
        <v>675</v>
      </c>
      <c r="B352" s="284"/>
      <c r="C352" s="547"/>
      <c r="D352" s="330"/>
      <c r="E352" s="328"/>
      <c r="F352" s="328"/>
      <c r="G352" s="328"/>
      <c r="H352" s="328"/>
      <c r="I352" s="328"/>
      <c r="J352" s="328"/>
    </row>
    <row r="353" spans="1:10" ht="15" customHeight="1">
      <c r="A353" s="326" t="s">
        <v>504</v>
      </c>
      <c r="B353" s="329">
        <v>12.8</v>
      </c>
      <c r="C353" s="548">
        <v>0</v>
      </c>
      <c r="D353" s="330">
        <f>IF(B353=" "," ",B353*C353)</f>
        <v>0</v>
      </c>
      <c r="E353" s="328"/>
      <c r="F353" s="328"/>
      <c r="G353" s="328"/>
      <c r="H353" s="328"/>
      <c r="I353" s="328"/>
      <c r="J353" s="328"/>
    </row>
    <row r="354" spans="1:10">
      <c r="A354" s="328"/>
      <c r="B354" s="284"/>
      <c r="C354" s="548"/>
      <c r="D354" s="330"/>
      <c r="E354" s="328"/>
      <c r="F354" s="328"/>
      <c r="G354" s="328"/>
      <c r="H354" s="328"/>
      <c r="I354" s="328"/>
      <c r="J354" s="328"/>
    </row>
    <row r="355" spans="1:10">
      <c r="A355" s="393" t="s">
        <v>676</v>
      </c>
      <c r="B355" s="283" t="s">
        <v>51</v>
      </c>
      <c r="C355" s="549" t="s">
        <v>51</v>
      </c>
      <c r="D355" s="394">
        <f>SUM(D298:D353)</f>
        <v>0</v>
      </c>
      <c r="E355" s="328"/>
      <c r="F355" s="328"/>
      <c r="G355" s="328"/>
      <c r="H355" s="328"/>
      <c r="I355" s="328"/>
      <c r="J355" s="328"/>
    </row>
    <row r="356" spans="1:10">
      <c r="A356" s="328"/>
      <c r="B356" s="277"/>
      <c r="C356" s="547"/>
      <c r="D356" s="330"/>
      <c r="E356" s="328"/>
      <c r="F356" s="328"/>
      <c r="G356" s="328"/>
      <c r="H356" s="328"/>
      <c r="I356" s="328"/>
      <c r="J356" s="328"/>
    </row>
    <row r="357" spans="1:10">
      <c r="A357" s="328" t="s">
        <v>677</v>
      </c>
      <c r="B357" s="277" t="s">
        <v>51</v>
      </c>
      <c r="C357" s="547" t="s">
        <v>51</v>
      </c>
      <c r="D357" s="330" t="str">
        <f>IF(B357=" "," ",B357*C357)</f>
        <v xml:space="preserve"> </v>
      </c>
      <c r="E357" s="328"/>
      <c r="F357" s="328"/>
      <c r="G357" s="328"/>
      <c r="H357" s="328"/>
      <c r="I357" s="328"/>
      <c r="J357" s="328"/>
    </row>
    <row r="358" spans="1:10">
      <c r="A358" s="328"/>
      <c r="B358" s="277"/>
      <c r="C358" s="547"/>
      <c r="D358" s="330"/>
      <c r="E358" s="328"/>
      <c r="F358" s="328"/>
      <c r="G358" s="328"/>
      <c r="H358" s="328"/>
      <c r="I358" s="328"/>
      <c r="J358" s="328"/>
    </row>
    <row r="359" spans="1:10">
      <c r="A359" s="328" t="s">
        <v>507</v>
      </c>
      <c r="B359" s="277" t="s">
        <v>51</v>
      </c>
      <c r="C359" s="547" t="s">
        <v>51</v>
      </c>
      <c r="D359" s="330" t="str">
        <f>IF(B359=" "," ",B359*C359)</f>
        <v xml:space="preserve"> </v>
      </c>
      <c r="E359" s="328"/>
      <c r="F359" s="328"/>
      <c r="G359" s="328"/>
      <c r="H359" s="328"/>
      <c r="I359" s="328"/>
      <c r="J359" s="328"/>
    </row>
    <row r="360" spans="1:10">
      <c r="A360" s="326" t="s">
        <v>508</v>
      </c>
      <c r="B360" s="277" t="s">
        <v>51</v>
      </c>
      <c r="C360" s="547" t="s">
        <v>51</v>
      </c>
      <c r="D360" s="330" t="str">
        <f>IF(B360=" "," ",B360*C360)</f>
        <v xml:space="preserve"> </v>
      </c>
      <c r="E360" s="328"/>
      <c r="F360" s="328"/>
      <c r="G360" s="328"/>
      <c r="H360" s="328"/>
      <c r="I360" s="328"/>
      <c r="J360" s="328"/>
    </row>
    <row r="361" spans="1:10">
      <c r="A361" s="326" t="s">
        <v>509</v>
      </c>
      <c r="B361" s="277" t="s">
        <v>51</v>
      </c>
      <c r="C361" s="547" t="s">
        <v>51</v>
      </c>
      <c r="D361" s="330" t="str">
        <f>IF(B361=" "," ",B361*C361)</f>
        <v xml:space="preserve"> </v>
      </c>
      <c r="E361" s="328"/>
      <c r="F361" s="328"/>
      <c r="G361" s="328"/>
      <c r="H361" s="328"/>
      <c r="I361" s="328"/>
      <c r="J361" s="328"/>
    </row>
    <row r="362" spans="1:10">
      <c r="A362" s="328" t="s">
        <v>80</v>
      </c>
      <c r="B362" s="329">
        <v>10</v>
      </c>
      <c r="C362" s="548">
        <v>0</v>
      </c>
      <c r="D362" s="330">
        <f>IF(B362=" "," ",B362*C362)</f>
        <v>0</v>
      </c>
      <c r="E362" s="328"/>
      <c r="F362" s="328"/>
      <c r="G362" s="328"/>
      <c r="H362" s="328"/>
      <c r="I362" s="328"/>
      <c r="J362" s="328"/>
    </row>
    <row r="363" spans="1:10">
      <c r="A363" s="328"/>
      <c r="B363" s="329"/>
      <c r="C363" s="548"/>
      <c r="D363" s="330"/>
      <c r="E363" s="328"/>
      <c r="F363" s="328"/>
      <c r="G363" s="328"/>
      <c r="H363" s="328"/>
      <c r="I363" s="328"/>
      <c r="J363" s="328"/>
    </row>
    <row r="364" spans="1:10">
      <c r="A364" s="328" t="s">
        <v>510</v>
      </c>
      <c r="B364" s="329" t="s">
        <v>51</v>
      </c>
      <c r="C364" s="548" t="s">
        <v>51</v>
      </c>
      <c r="D364" s="330" t="str">
        <f>IF(B364=" "," ",B364*C364)</f>
        <v xml:space="preserve"> </v>
      </c>
      <c r="E364" s="328"/>
      <c r="F364" s="328"/>
      <c r="G364" s="328"/>
      <c r="H364" s="328"/>
      <c r="I364" s="328"/>
      <c r="J364" s="328"/>
    </row>
    <row r="365" spans="1:10">
      <c r="A365" s="326" t="s">
        <v>511</v>
      </c>
      <c r="B365" s="329" t="s">
        <v>51</v>
      </c>
      <c r="C365" s="548" t="s">
        <v>51</v>
      </c>
      <c r="D365" s="330" t="str">
        <f>IF(B365=" "," ",B365*C365)</f>
        <v xml:space="preserve"> </v>
      </c>
      <c r="E365" s="328"/>
      <c r="F365" s="328"/>
      <c r="G365" s="328"/>
      <c r="H365" s="328"/>
      <c r="I365" s="328"/>
      <c r="J365" s="328"/>
    </row>
    <row r="366" spans="1:10">
      <c r="A366" s="326" t="s">
        <v>512</v>
      </c>
      <c r="B366" s="329">
        <v>10</v>
      </c>
      <c r="C366" s="548">
        <v>0</v>
      </c>
      <c r="D366" s="330">
        <f>IF(B366=" "," ",B366*C366)</f>
        <v>0</v>
      </c>
      <c r="E366" s="328"/>
      <c r="F366" s="328"/>
      <c r="G366" s="328"/>
      <c r="H366" s="328"/>
      <c r="I366" s="328"/>
      <c r="J366" s="328"/>
    </row>
    <row r="367" spans="1:10">
      <c r="A367" s="328"/>
      <c r="B367" s="277"/>
      <c r="C367" s="547"/>
      <c r="D367" s="330"/>
      <c r="E367" s="328"/>
      <c r="F367" s="328"/>
      <c r="G367" s="328"/>
      <c r="H367" s="328"/>
      <c r="I367" s="328"/>
      <c r="J367" s="328"/>
    </row>
    <row r="368" spans="1:10">
      <c r="A368" s="328" t="s">
        <v>678</v>
      </c>
      <c r="B368" s="329"/>
      <c r="C368" s="548"/>
      <c r="D368" s="330"/>
      <c r="E368" s="328"/>
      <c r="F368" s="328"/>
      <c r="G368" s="328"/>
      <c r="H368" s="328"/>
      <c r="I368" s="328"/>
      <c r="J368" s="328"/>
    </row>
    <row r="369" spans="1:10">
      <c r="A369" s="326" t="s">
        <v>518</v>
      </c>
      <c r="B369" s="329"/>
      <c r="C369" s="548"/>
      <c r="D369" s="330"/>
      <c r="E369" s="328"/>
      <c r="F369" s="328"/>
      <c r="G369" s="328"/>
      <c r="H369" s="328"/>
      <c r="I369" s="328"/>
      <c r="J369" s="328"/>
    </row>
    <row r="370" spans="1:10">
      <c r="A370" s="326" t="s">
        <v>519</v>
      </c>
      <c r="B370" s="329"/>
      <c r="C370" s="548"/>
      <c r="D370" s="330"/>
      <c r="E370" s="328"/>
      <c r="F370" s="328"/>
      <c r="G370" s="328"/>
      <c r="H370" s="328"/>
      <c r="I370" s="328"/>
      <c r="J370" s="328"/>
    </row>
    <row r="371" spans="1:10">
      <c r="A371" s="326" t="s">
        <v>520</v>
      </c>
      <c r="B371" s="329"/>
      <c r="C371" s="548"/>
      <c r="D371" s="330"/>
      <c r="E371" s="328"/>
      <c r="F371" s="328"/>
      <c r="G371" s="328"/>
      <c r="H371" s="328"/>
      <c r="I371" s="328"/>
      <c r="J371" s="328"/>
    </row>
    <row r="372" spans="1:10">
      <c r="A372" s="328" t="s">
        <v>80</v>
      </c>
      <c r="B372" s="329">
        <v>3</v>
      </c>
      <c r="C372" s="548">
        <v>0</v>
      </c>
      <c r="D372" s="330">
        <f>IF(B372=" "," ",B372*C372)</f>
        <v>0</v>
      </c>
      <c r="E372" s="328"/>
      <c r="F372" s="328"/>
      <c r="G372" s="328"/>
      <c r="H372" s="328"/>
      <c r="I372" s="328"/>
      <c r="J372" s="328"/>
    </row>
    <row r="373" spans="1:10">
      <c r="A373" s="328"/>
      <c r="B373" s="329"/>
      <c r="C373" s="548"/>
      <c r="D373" s="330"/>
      <c r="E373" s="328"/>
      <c r="F373" s="328"/>
      <c r="G373" s="328"/>
      <c r="H373" s="328"/>
      <c r="I373" s="328"/>
      <c r="J373" s="328"/>
    </row>
    <row r="374" spans="1:10">
      <c r="A374" s="328" t="s">
        <v>679</v>
      </c>
      <c r="B374" s="277"/>
      <c r="C374" s="547"/>
      <c r="D374" s="330"/>
      <c r="E374" s="328"/>
      <c r="F374" s="328"/>
      <c r="G374" s="328"/>
      <c r="H374" s="328"/>
      <c r="I374" s="328"/>
      <c r="J374" s="328"/>
    </row>
    <row r="375" spans="1:10">
      <c r="A375" s="326" t="s">
        <v>522</v>
      </c>
      <c r="B375" s="277"/>
      <c r="C375" s="547"/>
      <c r="D375" s="330"/>
      <c r="E375" s="328"/>
      <c r="F375" s="328"/>
      <c r="G375" s="328"/>
      <c r="H375" s="328"/>
      <c r="I375" s="328"/>
      <c r="J375" s="328"/>
    </row>
    <row r="376" spans="1:10">
      <c r="A376" s="326" t="s">
        <v>519</v>
      </c>
      <c r="B376" s="277"/>
      <c r="C376" s="547"/>
      <c r="D376" s="330"/>
      <c r="E376" s="328"/>
      <c r="F376" s="328"/>
      <c r="G376" s="328"/>
      <c r="H376" s="328"/>
      <c r="I376" s="328"/>
      <c r="J376" s="328"/>
    </row>
    <row r="377" spans="1:10">
      <c r="A377" s="326" t="s">
        <v>523</v>
      </c>
      <c r="B377" s="277"/>
      <c r="C377" s="547"/>
      <c r="D377" s="330"/>
      <c r="E377" s="328"/>
      <c r="F377" s="328"/>
      <c r="G377" s="328"/>
      <c r="H377" s="328"/>
      <c r="I377" s="328"/>
      <c r="J377" s="328"/>
    </row>
    <row r="378" spans="1:10">
      <c r="A378" s="328" t="s">
        <v>80</v>
      </c>
      <c r="B378" s="329">
        <v>7</v>
      </c>
      <c r="C378" s="548">
        <v>0</v>
      </c>
      <c r="D378" s="330">
        <f>IF(B378=" "," ",B378*C378)</f>
        <v>0</v>
      </c>
      <c r="E378" s="328"/>
      <c r="F378" s="328"/>
      <c r="G378" s="328"/>
      <c r="H378" s="328"/>
      <c r="I378" s="328"/>
      <c r="J378" s="328"/>
    </row>
    <row r="379" spans="1:10">
      <c r="A379" s="328"/>
      <c r="B379" s="329"/>
      <c r="C379" s="548"/>
      <c r="D379" s="330"/>
      <c r="E379" s="328"/>
      <c r="F379" s="328"/>
      <c r="G379" s="328"/>
      <c r="H379" s="328"/>
      <c r="I379" s="328"/>
      <c r="J379" s="328"/>
    </row>
    <row r="380" spans="1:10">
      <c r="A380" s="328" t="s">
        <v>680</v>
      </c>
      <c r="B380" s="277" t="s">
        <v>51</v>
      </c>
      <c r="C380" s="547" t="s">
        <v>51</v>
      </c>
      <c r="D380" s="330" t="str">
        <f>IF(B380=" "," ",B380*C380)</f>
        <v xml:space="preserve"> </v>
      </c>
      <c r="E380" s="328"/>
      <c r="F380" s="328"/>
      <c r="G380" s="328"/>
      <c r="H380" s="328"/>
      <c r="I380" s="328"/>
      <c r="J380" s="328"/>
    </row>
    <row r="381" spans="1:10" ht="59.25">
      <c r="A381" s="326" t="s">
        <v>681</v>
      </c>
      <c r="B381" s="329" t="s">
        <v>51</v>
      </c>
      <c r="C381" s="401" t="s">
        <v>51</v>
      </c>
      <c r="D381" s="330" t="str">
        <f>IF(B381=" "," ",B381*C381)</f>
        <v xml:space="preserve"> </v>
      </c>
      <c r="E381" s="328"/>
      <c r="F381" s="328"/>
      <c r="G381" s="328"/>
      <c r="H381" s="328"/>
      <c r="I381" s="328"/>
      <c r="J381" s="328"/>
    </row>
    <row r="382" spans="1:10">
      <c r="A382" s="328" t="s">
        <v>526</v>
      </c>
      <c r="B382" s="329">
        <v>155</v>
      </c>
      <c r="C382" s="548">
        <v>0</v>
      </c>
      <c r="D382" s="330">
        <f>IF(B382=" "," ",B382*C382)</f>
        <v>0</v>
      </c>
      <c r="E382" s="328"/>
      <c r="F382" s="328"/>
      <c r="G382" s="328"/>
      <c r="H382" s="328"/>
      <c r="I382" s="328"/>
      <c r="J382" s="328"/>
    </row>
    <row r="383" spans="1:10">
      <c r="A383" s="328"/>
      <c r="B383" s="392"/>
      <c r="C383" s="548"/>
      <c r="D383" s="330"/>
      <c r="E383" s="328"/>
      <c r="F383" s="328"/>
      <c r="G383" s="328"/>
      <c r="H383" s="328"/>
      <c r="I383" s="328"/>
      <c r="J383" s="328"/>
    </row>
    <row r="384" spans="1:10">
      <c r="A384" s="328" t="s">
        <v>682</v>
      </c>
      <c r="B384" s="277" t="s">
        <v>51</v>
      </c>
      <c r="C384" s="547" t="s">
        <v>51</v>
      </c>
      <c r="D384" s="330" t="str">
        <f>IF(B384=" "," ",B384*C384)</f>
        <v xml:space="preserve"> </v>
      </c>
      <c r="E384" s="328"/>
      <c r="F384" s="328"/>
      <c r="G384" s="328"/>
      <c r="H384" s="328"/>
      <c r="I384" s="328"/>
      <c r="J384" s="328"/>
    </row>
    <row r="385" spans="1:10" ht="59.25">
      <c r="A385" s="326" t="s">
        <v>683</v>
      </c>
      <c r="B385" s="329" t="s">
        <v>51</v>
      </c>
      <c r="C385" s="401" t="s">
        <v>51</v>
      </c>
      <c r="D385" s="330" t="str">
        <f>IF(B385=" "," ",B385*C385)</f>
        <v xml:space="preserve"> </v>
      </c>
      <c r="E385" s="328"/>
      <c r="F385" s="328"/>
      <c r="G385" s="328"/>
      <c r="H385" s="328"/>
      <c r="I385" s="328"/>
      <c r="J385" s="328"/>
    </row>
    <row r="386" spans="1:10">
      <c r="A386" s="328" t="s">
        <v>526</v>
      </c>
      <c r="B386" s="329">
        <v>109</v>
      </c>
      <c r="C386" s="548">
        <v>0</v>
      </c>
      <c r="D386" s="330">
        <f>IF(B386=" "," ",B386*C386)</f>
        <v>0</v>
      </c>
      <c r="E386" s="328"/>
      <c r="F386" s="328"/>
      <c r="G386" s="328"/>
      <c r="H386" s="328"/>
      <c r="I386" s="328"/>
      <c r="J386" s="328"/>
    </row>
    <row r="387" spans="1:10">
      <c r="A387" s="328"/>
      <c r="B387" s="277"/>
      <c r="C387" s="547"/>
      <c r="D387" s="330"/>
      <c r="E387" s="328"/>
      <c r="F387" s="328"/>
      <c r="G387" s="328"/>
      <c r="H387" s="328"/>
      <c r="I387" s="328"/>
      <c r="J387" s="328"/>
    </row>
    <row r="388" spans="1:10">
      <c r="A388" s="403" t="s">
        <v>684</v>
      </c>
      <c r="B388" s="404" t="s">
        <v>51</v>
      </c>
      <c r="C388" s="553" t="s">
        <v>51</v>
      </c>
      <c r="D388" s="405" t="s">
        <v>51</v>
      </c>
      <c r="E388" s="328"/>
      <c r="F388" s="328"/>
      <c r="G388" s="328"/>
      <c r="H388" s="328"/>
      <c r="I388" s="328"/>
      <c r="J388" s="328"/>
    </row>
    <row r="389" spans="1:10" ht="73.5">
      <c r="A389" s="406" t="s">
        <v>685</v>
      </c>
      <c r="B389" s="404" t="s">
        <v>51</v>
      </c>
      <c r="C389" s="553" t="s">
        <v>51</v>
      </c>
      <c r="D389" s="405" t="s">
        <v>51</v>
      </c>
      <c r="E389" s="328"/>
      <c r="F389" s="328"/>
      <c r="G389" s="328"/>
      <c r="H389" s="328"/>
      <c r="I389" s="328"/>
      <c r="J389" s="328"/>
    </row>
    <row r="390" spans="1:10">
      <c r="A390" s="403" t="s">
        <v>100</v>
      </c>
      <c r="B390" s="404">
        <v>13</v>
      </c>
      <c r="C390" s="553">
        <v>0</v>
      </c>
      <c r="D390" s="405">
        <f>B390*C390</f>
        <v>0</v>
      </c>
      <c r="E390" s="328"/>
      <c r="F390" s="328"/>
      <c r="G390" s="328"/>
      <c r="H390" s="328"/>
      <c r="I390" s="328"/>
      <c r="J390" s="328"/>
    </row>
    <row r="391" spans="1:10">
      <c r="A391" s="328"/>
      <c r="B391" s="277"/>
      <c r="C391" s="548"/>
      <c r="D391" s="330"/>
      <c r="E391" s="328"/>
      <c r="F391" s="328"/>
      <c r="G391" s="328"/>
      <c r="H391" s="328"/>
      <c r="I391" s="328"/>
      <c r="J391" s="328"/>
    </row>
    <row r="392" spans="1:10">
      <c r="A392" s="328" t="s">
        <v>686</v>
      </c>
      <c r="B392" s="329"/>
      <c r="C392" s="548"/>
      <c r="D392" s="330"/>
      <c r="E392" s="328"/>
      <c r="F392" s="328"/>
      <c r="G392" s="328"/>
      <c r="H392" s="328"/>
      <c r="I392" s="328"/>
      <c r="J392" s="328"/>
    </row>
    <row r="393" spans="1:10">
      <c r="A393" s="326" t="s">
        <v>537</v>
      </c>
      <c r="B393" s="329"/>
      <c r="C393" s="548"/>
      <c r="D393" s="330"/>
      <c r="E393" s="328"/>
      <c r="F393" s="328"/>
      <c r="G393" s="328"/>
      <c r="H393" s="328"/>
      <c r="I393" s="328"/>
      <c r="J393" s="328"/>
    </row>
    <row r="394" spans="1:10">
      <c r="A394" s="326" t="s">
        <v>538</v>
      </c>
      <c r="B394" s="329"/>
      <c r="C394" s="548"/>
      <c r="D394" s="330"/>
      <c r="E394" s="328"/>
      <c r="F394" s="328"/>
      <c r="G394" s="328"/>
      <c r="H394" s="328"/>
      <c r="I394" s="328"/>
      <c r="J394" s="328"/>
    </row>
    <row r="395" spans="1:10">
      <c r="A395" s="328" t="s">
        <v>80</v>
      </c>
      <c r="B395" s="329">
        <v>22</v>
      </c>
      <c r="C395" s="548">
        <v>0</v>
      </c>
      <c r="D395" s="330">
        <f>IF(B395=" "," ",B395*C395)</f>
        <v>0</v>
      </c>
      <c r="E395" s="328"/>
      <c r="F395" s="328"/>
      <c r="G395" s="328"/>
      <c r="H395" s="328"/>
      <c r="I395" s="328"/>
      <c r="J395" s="328"/>
    </row>
    <row r="396" spans="1:10">
      <c r="A396" s="282"/>
      <c r="B396" s="329"/>
      <c r="C396" s="554"/>
      <c r="D396" s="281"/>
      <c r="E396" s="328"/>
      <c r="F396" s="328"/>
      <c r="G396" s="328"/>
      <c r="H396" s="328"/>
      <c r="I396" s="328"/>
      <c r="J396" s="328"/>
    </row>
    <row r="397" spans="1:10">
      <c r="A397" s="407" t="s">
        <v>687</v>
      </c>
      <c r="B397" s="329"/>
      <c r="C397" s="555" t="s">
        <v>51</v>
      </c>
      <c r="D397" s="330"/>
      <c r="E397" s="328"/>
      <c r="F397" s="328"/>
      <c r="G397" s="328"/>
      <c r="H397" s="328"/>
      <c r="I397" s="328"/>
      <c r="J397" s="328"/>
    </row>
    <row r="398" spans="1:10" ht="28.5">
      <c r="A398" s="326" t="s">
        <v>688</v>
      </c>
      <c r="B398" s="329"/>
      <c r="C398" s="555" t="s">
        <v>51</v>
      </c>
      <c r="D398" s="330"/>
      <c r="E398" s="328"/>
      <c r="F398" s="328"/>
      <c r="G398" s="328"/>
      <c r="H398" s="328"/>
      <c r="I398" s="328"/>
      <c r="J398" s="328"/>
    </row>
    <row r="399" spans="1:10">
      <c r="A399" s="328" t="s">
        <v>106</v>
      </c>
      <c r="B399" s="329">
        <v>112</v>
      </c>
      <c r="C399" s="555">
        <v>0</v>
      </c>
      <c r="D399" s="330">
        <f>IF(B399=" "," ",B399*C399)</f>
        <v>0</v>
      </c>
      <c r="E399" s="328"/>
      <c r="F399" s="328"/>
      <c r="G399" s="328"/>
      <c r="H399" s="328"/>
      <c r="I399" s="328"/>
      <c r="J399" s="328"/>
    </row>
    <row r="400" spans="1:10">
      <c r="A400" s="282"/>
      <c r="B400" s="329"/>
      <c r="C400" s="554"/>
      <c r="D400" s="281"/>
      <c r="E400" s="328"/>
      <c r="F400" s="328"/>
      <c r="G400" s="328"/>
      <c r="H400" s="328"/>
      <c r="I400" s="328"/>
      <c r="J400" s="328"/>
    </row>
    <row r="401" spans="1:10">
      <c r="A401" s="407" t="s">
        <v>689</v>
      </c>
      <c r="B401" s="329"/>
      <c r="C401" s="555" t="s">
        <v>51</v>
      </c>
      <c r="D401" s="330"/>
      <c r="E401" s="328"/>
      <c r="F401" s="328"/>
      <c r="G401" s="328"/>
      <c r="H401" s="328"/>
      <c r="I401" s="328"/>
      <c r="J401" s="328"/>
    </row>
    <row r="402" spans="1:10">
      <c r="A402" s="326" t="s">
        <v>690</v>
      </c>
      <c r="B402" s="329"/>
      <c r="C402" s="555" t="s">
        <v>51</v>
      </c>
      <c r="D402" s="330"/>
      <c r="E402" s="328"/>
      <c r="F402" s="328"/>
      <c r="G402" s="328"/>
      <c r="H402" s="328"/>
      <c r="I402" s="328"/>
      <c r="J402" s="328"/>
    </row>
    <row r="403" spans="1:10">
      <c r="A403" s="328" t="s">
        <v>80</v>
      </c>
      <c r="B403" s="329">
        <v>4</v>
      </c>
      <c r="C403" s="555">
        <v>0</v>
      </c>
      <c r="D403" s="330">
        <f>IF(B403=" "," ",B403*C403)</f>
        <v>0</v>
      </c>
      <c r="E403" s="328"/>
      <c r="F403" s="328"/>
      <c r="G403" s="328"/>
      <c r="H403" s="328"/>
      <c r="I403" s="328"/>
      <c r="J403" s="328"/>
    </row>
    <row r="404" spans="1:10">
      <c r="A404" s="328"/>
      <c r="B404" s="329"/>
      <c r="C404" s="555"/>
      <c r="D404" s="330"/>
      <c r="E404" s="328"/>
      <c r="F404" s="328"/>
      <c r="G404" s="328"/>
      <c r="H404" s="328"/>
      <c r="I404" s="328"/>
      <c r="J404" s="328"/>
    </row>
    <row r="405" spans="1:10">
      <c r="A405" s="403" t="s">
        <v>691</v>
      </c>
      <c r="B405" s="404"/>
      <c r="C405" s="553"/>
      <c r="D405" s="404"/>
      <c r="E405" s="328"/>
      <c r="F405" s="328"/>
      <c r="G405" s="328"/>
      <c r="H405" s="328"/>
      <c r="I405" s="328"/>
      <c r="J405" s="328"/>
    </row>
    <row r="406" spans="1:10" ht="42.75">
      <c r="A406" s="327" t="s">
        <v>534</v>
      </c>
      <c r="B406" s="404"/>
      <c r="C406" s="553"/>
      <c r="D406" s="404"/>
      <c r="E406" s="328"/>
      <c r="F406" s="328"/>
      <c r="G406" s="328"/>
      <c r="H406" s="328"/>
      <c r="I406" s="328"/>
      <c r="J406" s="328"/>
    </row>
    <row r="407" spans="1:10">
      <c r="A407" s="328" t="s">
        <v>535</v>
      </c>
      <c r="B407" s="404">
        <v>2</v>
      </c>
      <c r="C407" s="553">
        <v>0</v>
      </c>
      <c r="D407" s="404">
        <f>C407*B407</f>
        <v>0</v>
      </c>
      <c r="E407" s="328"/>
      <c r="F407" s="328"/>
      <c r="G407" s="328"/>
      <c r="H407" s="328"/>
      <c r="I407" s="328"/>
      <c r="J407" s="328"/>
    </row>
    <row r="408" spans="1:10">
      <c r="A408" s="328"/>
      <c r="B408" s="329"/>
      <c r="C408" s="555"/>
      <c r="D408" s="330"/>
      <c r="E408" s="328"/>
      <c r="F408" s="328"/>
      <c r="G408" s="328"/>
      <c r="H408" s="328"/>
      <c r="I408" s="328"/>
      <c r="J408" s="328"/>
    </row>
    <row r="409" spans="1:10">
      <c r="A409" s="328" t="s">
        <v>692</v>
      </c>
      <c r="B409" s="329"/>
      <c r="C409" s="548"/>
      <c r="D409" s="330"/>
      <c r="E409" s="328"/>
      <c r="F409" s="328"/>
      <c r="G409" s="328"/>
      <c r="H409" s="328"/>
      <c r="I409" s="328"/>
      <c r="J409" s="328"/>
    </row>
    <row r="410" spans="1:10" ht="57">
      <c r="A410" s="408" t="s">
        <v>693</v>
      </c>
      <c r="B410" s="329"/>
      <c r="C410" s="548"/>
      <c r="D410" s="330"/>
      <c r="E410" s="328"/>
      <c r="F410" s="328"/>
      <c r="G410" s="328"/>
      <c r="H410" s="328"/>
      <c r="I410" s="328"/>
      <c r="J410" s="328"/>
    </row>
    <row r="411" spans="1:10">
      <c r="A411" s="328" t="s">
        <v>504</v>
      </c>
      <c r="B411" s="329">
        <v>66.599999999999994</v>
      </c>
      <c r="C411" s="548">
        <v>0</v>
      </c>
      <c r="D411" s="330">
        <f>IF(B411=" "," ",B411*C411)</f>
        <v>0</v>
      </c>
      <c r="E411" s="328"/>
      <c r="F411" s="328"/>
      <c r="G411" s="328"/>
      <c r="H411" s="328"/>
      <c r="I411" s="328"/>
      <c r="J411" s="328"/>
    </row>
    <row r="412" spans="1:10">
      <c r="A412" s="328"/>
      <c r="B412" s="329"/>
      <c r="C412" s="548"/>
      <c r="D412" s="330"/>
      <c r="E412" s="328"/>
      <c r="F412" s="328"/>
      <c r="G412" s="328"/>
      <c r="H412" s="328"/>
      <c r="I412" s="328"/>
      <c r="J412" s="328"/>
    </row>
    <row r="413" spans="1:10">
      <c r="A413" s="328" t="s">
        <v>694</v>
      </c>
      <c r="B413" s="329"/>
      <c r="C413" s="548"/>
      <c r="D413" s="330"/>
      <c r="E413" s="328"/>
      <c r="F413" s="328"/>
      <c r="G413" s="328"/>
      <c r="H413" s="328"/>
      <c r="I413" s="328"/>
      <c r="J413" s="328"/>
    </row>
    <row r="414" spans="1:10">
      <c r="A414" s="279" t="s">
        <v>540</v>
      </c>
      <c r="B414" s="329"/>
      <c r="C414" s="548"/>
      <c r="D414" s="330"/>
      <c r="E414" s="328"/>
      <c r="F414" s="328"/>
      <c r="G414" s="328"/>
      <c r="H414" s="328"/>
      <c r="I414" s="328"/>
      <c r="J414" s="328"/>
    </row>
    <row r="415" spans="1:10">
      <c r="A415" s="328" t="s">
        <v>535</v>
      </c>
      <c r="B415" s="329">
        <v>2</v>
      </c>
      <c r="C415" s="548">
        <v>0</v>
      </c>
      <c r="D415" s="330">
        <f>C415*B415</f>
        <v>0</v>
      </c>
      <c r="E415" s="328"/>
      <c r="F415" s="328"/>
      <c r="G415" s="328"/>
      <c r="H415" s="328"/>
      <c r="I415" s="328"/>
      <c r="J415" s="328"/>
    </row>
    <row r="416" spans="1:10">
      <c r="A416" s="328"/>
      <c r="B416" s="329"/>
      <c r="C416" s="548"/>
      <c r="D416" s="330"/>
      <c r="E416" s="328"/>
      <c r="F416" s="328"/>
      <c r="G416" s="328"/>
      <c r="H416" s="328"/>
      <c r="I416" s="328"/>
      <c r="J416" s="328"/>
    </row>
    <row r="417" spans="1:10">
      <c r="A417" s="328" t="s">
        <v>502</v>
      </c>
      <c r="B417" s="329" t="s">
        <v>51</v>
      </c>
      <c r="C417" s="547" t="s">
        <v>51</v>
      </c>
      <c r="D417" s="330" t="str">
        <f>IF(B417=" "," ",B417*C417)</f>
        <v xml:space="preserve"> </v>
      </c>
      <c r="E417" s="328"/>
      <c r="F417" s="328"/>
      <c r="G417" s="328"/>
      <c r="H417" s="328"/>
      <c r="I417" s="328"/>
      <c r="J417" s="328"/>
    </row>
    <row r="418" spans="1:10">
      <c r="A418" s="328" t="s">
        <v>467</v>
      </c>
      <c r="B418" s="329" t="s">
        <v>51</v>
      </c>
      <c r="C418" s="547" t="s">
        <v>51</v>
      </c>
      <c r="D418" s="330" t="str">
        <f>IF(B418=" "," ",B418*C418)</f>
        <v xml:space="preserve"> </v>
      </c>
      <c r="E418" s="328"/>
      <c r="F418" s="328"/>
      <c r="G418" s="328"/>
      <c r="H418" s="328"/>
      <c r="I418" s="328"/>
      <c r="J418" s="328"/>
    </row>
    <row r="419" spans="1:10">
      <c r="A419" s="328" t="s">
        <v>695</v>
      </c>
      <c r="B419" s="329" t="s">
        <v>51</v>
      </c>
      <c r="C419" s="547" t="s">
        <v>51</v>
      </c>
      <c r="D419" s="330" t="str">
        <f>IF(B419=" "," ",B419*C419)</f>
        <v xml:space="preserve"> </v>
      </c>
      <c r="E419" s="328"/>
      <c r="F419" s="328"/>
      <c r="G419" s="328"/>
      <c r="H419" s="328"/>
      <c r="I419" s="328"/>
      <c r="J419" s="328"/>
    </row>
    <row r="420" spans="1:10">
      <c r="A420" s="328" t="s">
        <v>106</v>
      </c>
      <c r="B420" s="329">
        <v>31</v>
      </c>
      <c r="C420" s="548">
        <v>0</v>
      </c>
      <c r="D420" s="330">
        <f>IF(B420=" "," ",B420*C420)</f>
        <v>0</v>
      </c>
      <c r="E420" s="328"/>
      <c r="F420" s="328"/>
      <c r="G420" s="328"/>
      <c r="H420" s="328"/>
      <c r="I420" s="328"/>
      <c r="J420" s="328"/>
    </row>
    <row r="421" spans="1:10">
      <c r="A421" s="328"/>
      <c r="B421" s="329"/>
      <c r="C421" s="548"/>
      <c r="D421" s="330"/>
      <c r="E421" s="328"/>
      <c r="F421" s="328"/>
      <c r="G421" s="328"/>
      <c r="H421" s="328"/>
      <c r="I421" s="328"/>
      <c r="J421" s="328"/>
    </row>
    <row r="422" spans="1:10">
      <c r="A422" s="328" t="s">
        <v>674</v>
      </c>
      <c r="B422" s="329" t="s">
        <v>51</v>
      </c>
      <c r="C422" s="547" t="s">
        <v>51</v>
      </c>
      <c r="D422" s="330" t="str">
        <f>IF(B422=" "," ",B422*C422)</f>
        <v xml:space="preserve"> </v>
      </c>
      <c r="E422" s="328"/>
      <c r="F422" s="328"/>
      <c r="G422" s="328"/>
      <c r="H422" s="328"/>
      <c r="I422" s="328"/>
      <c r="J422" s="328"/>
    </row>
    <row r="423" spans="1:10">
      <c r="A423" s="328" t="s">
        <v>696</v>
      </c>
      <c r="B423" s="329" t="s">
        <v>51</v>
      </c>
      <c r="C423" s="547" t="s">
        <v>51</v>
      </c>
      <c r="D423" s="330" t="str">
        <f>IF(B423=" "," ",B423*C423)</f>
        <v xml:space="preserve"> </v>
      </c>
      <c r="E423" s="328"/>
      <c r="F423" s="328"/>
      <c r="G423" s="328"/>
      <c r="H423" s="328"/>
      <c r="I423" s="328"/>
      <c r="J423" s="328"/>
    </row>
    <row r="424" spans="1:10">
      <c r="A424" s="328" t="s">
        <v>106</v>
      </c>
      <c r="B424" s="329">
        <v>1</v>
      </c>
      <c r="C424" s="548">
        <v>0</v>
      </c>
      <c r="D424" s="330">
        <f>IF(B424=" "," ",B424*C424)</f>
        <v>0</v>
      </c>
      <c r="E424" s="328"/>
      <c r="F424" s="328"/>
      <c r="G424" s="328"/>
      <c r="H424" s="328"/>
      <c r="I424" s="328"/>
      <c r="J424" s="328"/>
    </row>
    <row r="425" spans="1:10">
      <c r="A425" s="328"/>
      <c r="B425" s="277"/>
      <c r="C425" s="547"/>
      <c r="D425" s="330"/>
      <c r="E425" s="328"/>
      <c r="F425" s="328"/>
      <c r="G425" s="328"/>
      <c r="H425" s="328"/>
      <c r="I425" s="328"/>
      <c r="J425" s="328"/>
    </row>
    <row r="426" spans="1:10">
      <c r="A426" s="393" t="s">
        <v>541</v>
      </c>
      <c r="B426" s="283" t="s">
        <v>51</v>
      </c>
      <c r="C426" s="549" t="s">
        <v>51</v>
      </c>
      <c r="D426" s="394">
        <f>SUM(D360:D424)</f>
        <v>0</v>
      </c>
      <c r="E426" s="328"/>
      <c r="F426" s="328"/>
      <c r="G426" s="328"/>
      <c r="H426" s="328"/>
      <c r="I426" s="328"/>
      <c r="J426" s="328"/>
    </row>
    <row r="427" spans="1:10">
      <c r="A427" s="328" t="s">
        <v>51</v>
      </c>
      <c r="B427" s="277" t="s">
        <v>51</v>
      </c>
      <c r="C427" s="547" t="s">
        <v>51</v>
      </c>
      <c r="D427" s="330" t="str">
        <f>IF(B427=" "," ",B427*C427)</f>
        <v xml:space="preserve"> </v>
      </c>
      <c r="E427" s="328"/>
      <c r="F427" s="328"/>
      <c r="G427" s="328"/>
      <c r="H427" s="328"/>
      <c r="I427" s="328"/>
      <c r="J427" s="328"/>
    </row>
    <row r="428" spans="1:10">
      <c r="A428" s="328" t="s">
        <v>697</v>
      </c>
      <c r="B428" s="277" t="s">
        <v>51</v>
      </c>
      <c r="C428" s="547" t="s">
        <v>51</v>
      </c>
      <c r="D428" s="330" t="str">
        <f t="shared" ref="D428:D436" si="6">IF(B428=" "," ",B428*C428)</f>
        <v xml:space="preserve"> </v>
      </c>
      <c r="E428" s="328"/>
      <c r="F428" s="328"/>
      <c r="G428" s="328"/>
      <c r="H428" s="328"/>
      <c r="I428" s="328"/>
      <c r="J428" s="328"/>
    </row>
    <row r="429" spans="1:10">
      <c r="A429" s="328" t="s">
        <v>51</v>
      </c>
      <c r="B429" s="277" t="s">
        <v>51</v>
      </c>
      <c r="C429" s="547" t="s">
        <v>51</v>
      </c>
      <c r="D429" s="330" t="str">
        <f t="shared" si="6"/>
        <v xml:space="preserve"> </v>
      </c>
      <c r="E429" s="328"/>
      <c r="F429" s="328"/>
      <c r="G429" s="328"/>
      <c r="H429" s="328"/>
      <c r="I429" s="328"/>
      <c r="J429" s="328"/>
    </row>
    <row r="430" spans="1:10">
      <c r="A430" s="328" t="s">
        <v>543</v>
      </c>
      <c r="B430" s="277" t="s">
        <v>51</v>
      </c>
      <c r="C430" s="547" t="s">
        <v>51</v>
      </c>
      <c r="D430" s="330" t="str">
        <f t="shared" si="6"/>
        <v xml:space="preserve"> </v>
      </c>
      <c r="E430" s="328"/>
      <c r="F430" s="328"/>
      <c r="G430" s="328"/>
      <c r="H430" s="328"/>
      <c r="I430" s="328"/>
      <c r="J430" s="328"/>
    </row>
    <row r="431" spans="1:10">
      <c r="A431" s="326" t="s">
        <v>544</v>
      </c>
      <c r="B431" s="277" t="s">
        <v>51</v>
      </c>
      <c r="C431" s="277" t="s">
        <v>51</v>
      </c>
      <c r="D431" s="330" t="str">
        <f t="shared" si="6"/>
        <v xml:space="preserve"> </v>
      </c>
      <c r="E431" s="328"/>
      <c r="F431" s="328"/>
      <c r="G431" s="328"/>
      <c r="H431" s="328"/>
      <c r="I431" s="328"/>
      <c r="J431" s="328"/>
    </row>
    <row r="432" spans="1:10">
      <c r="A432" s="328" t="s">
        <v>545</v>
      </c>
      <c r="B432" s="329">
        <v>80</v>
      </c>
      <c r="C432" s="280">
        <v>60</v>
      </c>
      <c r="D432" s="330">
        <f t="shared" si="6"/>
        <v>4800</v>
      </c>
      <c r="E432" s="328"/>
      <c r="F432" s="328"/>
      <c r="G432" s="328"/>
      <c r="H432" s="328"/>
      <c r="I432" s="328"/>
      <c r="J432" s="328"/>
    </row>
    <row r="433" spans="1:10">
      <c r="A433" s="328" t="s">
        <v>51</v>
      </c>
      <c r="B433" s="277" t="s">
        <v>51</v>
      </c>
      <c r="C433" s="277" t="s">
        <v>51</v>
      </c>
      <c r="D433" s="330" t="str">
        <f t="shared" si="6"/>
        <v xml:space="preserve"> </v>
      </c>
      <c r="E433" s="328"/>
      <c r="F433" s="328"/>
      <c r="G433" s="328"/>
      <c r="H433" s="328"/>
      <c r="I433" s="328"/>
      <c r="J433" s="328"/>
    </row>
    <row r="434" spans="1:10">
      <c r="A434" s="328" t="s">
        <v>546</v>
      </c>
      <c r="B434" s="277" t="s">
        <v>51</v>
      </c>
      <c r="C434" s="277" t="s">
        <v>51</v>
      </c>
      <c r="D434" s="330" t="str">
        <f t="shared" si="6"/>
        <v xml:space="preserve"> </v>
      </c>
      <c r="E434" s="328"/>
      <c r="F434" s="328"/>
      <c r="G434" s="328"/>
      <c r="H434" s="328"/>
      <c r="I434" s="328"/>
      <c r="J434" s="328"/>
    </row>
    <row r="435" spans="1:10">
      <c r="A435" s="326" t="s">
        <v>547</v>
      </c>
      <c r="B435" s="277" t="s">
        <v>51</v>
      </c>
      <c r="C435" s="277" t="s">
        <v>51</v>
      </c>
      <c r="D435" s="330" t="str">
        <f t="shared" si="6"/>
        <v xml:space="preserve"> </v>
      </c>
      <c r="E435" s="328"/>
      <c r="F435" s="328"/>
      <c r="G435" s="328"/>
      <c r="H435" s="328"/>
      <c r="I435" s="328"/>
      <c r="J435" s="328"/>
    </row>
    <row r="436" spans="1:10">
      <c r="A436" s="328" t="s">
        <v>545</v>
      </c>
      <c r="B436" s="329">
        <v>25</v>
      </c>
      <c r="C436" s="280">
        <v>60</v>
      </c>
      <c r="D436" s="330">
        <f t="shared" si="6"/>
        <v>1500</v>
      </c>
      <c r="E436" s="328"/>
      <c r="F436" s="328"/>
      <c r="G436" s="328"/>
      <c r="H436" s="328"/>
      <c r="I436" s="328"/>
      <c r="J436" s="328"/>
    </row>
    <row r="437" spans="1:10">
      <c r="A437" s="328"/>
      <c r="B437" s="277"/>
      <c r="C437" s="277"/>
      <c r="D437" s="330"/>
      <c r="E437" s="328"/>
      <c r="F437" s="328"/>
      <c r="G437" s="328"/>
      <c r="H437" s="328"/>
      <c r="I437" s="328"/>
      <c r="J437" s="328"/>
    </row>
    <row r="438" spans="1:10">
      <c r="A438" s="328" t="s">
        <v>698</v>
      </c>
      <c r="B438" s="277" t="s">
        <v>51</v>
      </c>
      <c r="C438" s="277" t="s">
        <v>51</v>
      </c>
      <c r="D438" s="330" t="str">
        <f>IF(B438=" "," ",B438*C438)</f>
        <v xml:space="preserve"> </v>
      </c>
      <c r="E438" s="328"/>
      <c r="F438" s="328"/>
      <c r="G438" s="328"/>
      <c r="H438" s="328"/>
      <c r="I438" s="328"/>
      <c r="J438" s="328"/>
    </row>
    <row r="439" spans="1:10" ht="42.75">
      <c r="A439" s="326" t="s">
        <v>699</v>
      </c>
      <c r="B439" s="277" t="s">
        <v>51</v>
      </c>
      <c r="C439" s="547" t="s">
        <v>51</v>
      </c>
      <c r="D439" s="330" t="str">
        <f>IF(B439=" "," ",B439*C439)</f>
        <v xml:space="preserve"> </v>
      </c>
      <c r="E439" s="328"/>
      <c r="F439" s="328"/>
      <c r="G439" s="328"/>
      <c r="H439" s="328"/>
      <c r="I439" s="328"/>
      <c r="J439" s="328"/>
    </row>
    <row r="440" spans="1:10">
      <c r="A440" s="328" t="s">
        <v>80</v>
      </c>
      <c r="B440" s="329">
        <v>1</v>
      </c>
      <c r="C440" s="548">
        <v>0</v>
      </c>
      <c r="D440" s="330">
        <f>IF(B440=" "," ",B440*C440)</f>
        <v>0</v>
      </c>
      <c r="E440" s="328"/>
      <c r="F440" s="328"/>
      <c r="G440" s="328"/>
      <c r="H440" s="328"/>
      <c r="I440" s="328"/>
      <c r="J440" s="328"/>
    </row>
    <row r="441" spans="1:10">
      <c r="A441" s="328"/>
      <c r="B441" s="277"/>
      <c r="C441" s="277"/>
      <c r="D441" s="330"/>
      <c r="E441" s="328"/>
      <c r="F441" s="328"/>
      <c r="G441" s="328"/>
      <c r="H441" s="328"/>
      <c r="I441" s="328"/>
      <c r="J441" s="328"/>
    </row>
    <row r="442" spans="1:10">
      <c r="A442" s="393" t="s">
        <v>554</v>
      </c>
      <c r="B442" s="283" t="s">
        <v>51</v>
      </c>
      <c r="C442" s="283" t="s">
        <v>51</v>
      </c>
      <c r="D442" s="394">
        <f>SUM(D432:D440)</f>
        <v>6300</v>
      </c>
      <c r="E442" s="328"/>
      <c r="F442" s="328"/>
      <c r="G442" s="328"/>
      <c r="H442" s="328"/>
      <c r="I442" s="328"/>
      <c r="J442" s="328"/>
    </row>
    <row r="443" spans="1:10">
      <c r="A443" s="328" t="s">
        <v>51</v>
      </c>
      <c r="B443" s="276" t="s">
        <v>51</v>
      </c>
      <c r="C443" s="276" t="s">
        <v>51</v>
      </c>
      <c r="D443" s="330"/>
      <c r="E443" s="328"/>
      <c r="F443" s="328"/>
      <c r="G443" s="328"/>
      <c r="H443" s="328"/>
      <c r="I443" s="328"/>
      <c r="J443" s="328"/>
    </row>
    <row r="444" spans="1:10">
      <c r="A444" s="328"/>
      <c r="B444" s="276"/>
      <c r="C444" s="276"/>
      <c r="D444" s="330"/>
      <c r="E444" s="328"/>
      <c r="F444" s="328"/>
      <c r="G444" s="328"/>
      <c r="H444" s="328"/>
      <c r="I444" s="328"/>
      <c r="J444" s="328"/>
    </row>
    <row r="445" spans="1:10" ht="15">
      <c r="A445" s="409" t="s">
        <v>700</v>
      </c>
      <c r="B445" s="276"/>
      <c r="C445" s="276"/>
      <c r="D445" s="330"/>
      <c r="E445" s="328"/>
      <c r="F445" s="328"/>
      <c r="G445" s="328"/>
      <c r="H445" s="328"/>
      <c r="I445" s="328"/>
      <c r="J445" s="328"/>
    </row>
    <row r="446" spans="1:10" ht="15">
      <c r="A446" s="409"/>
      <c r="B446" s="276"/>
      <c r="C446" s="276"/>
      <c r="D446" s="330"/>
      <c r="E446" s="328"/>
      <c r="F446" s="328"/>
      <c r="G446" s="328"/>
      <c r="H446" s="328"/>
      <c r="I446" s="328"/>
      <c r="J446" s="328"/>
    </row>
    <row r="447" spans="1:10">
      <c r="A447" s="393" t="s">
        <v>556</v>
      </c>
      <c r="B447" s="287" t="s">
        <v>51</v>
      </c>
      <c r="C447" s="287" t="s">
        <v>51</v>
      </c>
      <c r="D447" s="394">
        <f>D75</f>
        <v>84600</v>
      </c>
      <c r="E447" s="328"/>
      <c r="F447" s="328"/>
      <c r="G447" s="328"/>
      <c r="H447" s="328"/>
      <c r="I447" s="328"/>
      <c r="J447" s="328"/>
    </row>
    <row r="448" spans="1:10">
      <c r="A448" s="393" t="s">
        <v>557</v>
      </c>
      <c r="B448" s="287" t="s">
        <v>51</v>
      </c>
      <c r="C448" s="287" t="s">
        <v>51</v>
      </c>
      <c r="D448" s="394">
        <f>D135</f>
        <v>0</v>
      </c>
      <c r="E448" s="328"/>
      <c r="F448" s="328"/>
      <c r="G448" s="328"/>
      <c r="H448" s="328"/>
      <c r="I448" s="328"/>
      <c r="J448" s="328"/>
    </row>
    <row r="449" spans="1:10">
      <c r="A449" s="393" t="s">
        <v>558</v>
      </c>
      <c r="B449" s="287" t="s">
        <v>51</v>
      </c>
      <c r="C449" s="287" t="s">
        <v>51</v>
      </c>
      <c r="D449" s="394">
        <f>D194</f>
        <v>0</v>
      </c>
      <c r="E449" s="328"/>
      <c r="F449" s="328"/>
      <c r="G449" s="328"/>
      <c r="H449" s="328"/>
      <c r="I449" s="328"/>
      <c r="J449" s="328"/>
    </row>
    <row r="450" spans="1:10">
      <c r="A450" s="393" t="s">
        <v>559</v>
      </c>
      <c r="B450" s="287" t="s">
        <v>51</v>
      </c>
      <c r="C450" s="287" t="s">
        <v>51</v>
      </c>
      <c r="D450" s="394">
        <f>D292</f>
        <v>0</v>
      </c>
      <c r="E450" s="328"/>
      <c r="F450" s="328"/>
      <c r="G450" s="328"/>
      <c r="H450" s="328"/>
      <c r="I450" s="328"/>
      <c r="J450" s="328"/>
    </row>
    <row r="451" spans="1:10">
      <c r="A451" s="393" t="s">
        <v>560</v>
      </c>
      <c r="B451" s="287"/>
      <c r="C451" s="287"/>
      <c r="D451" s="394">
        <f>D355</f>
        <v>0</v>
      </c>
      <c r="E451" s="328"/>
      <c r="F451" s="328"/>
      <c r="G451" s="328"/>
      <c r="H451" s="328"/>
      <c r="I451" s="328"/>
      <c r="J451" s="328"/>
    </row>
    <row r="452" spans="1:10">
      <c r="A452" s="393" t="s">
        <v>561</v>
      </c>
      <c r="B452" s="287" t="s">
        <v>51</v>
      </c>
      <c r="C452" s="287" t="s">
        <v>51</v>
      </c>
      <c r="D452" s="394">
        <f>D426</f>
        <v>0</v>
      </c>
      <c r="E452" s="328"/>
      <c r="F452" s="328"/>
      <c r="G452" s="328"/>
      <c r="H452" s="328"/>
      <c r="I452" s="328"/>
      <c r="J452" s="328"/>
    </row>
    <row r="453" spans="1:10">
      <c r="A453" s="410" t="s">
        <v>701</v>
      </c>
      <c r="B453" s="288" t="s">
        <v>51</v>
      </c>
      <c r="C453" s="288" t="s">
        <v>51</v>
      </c>
      <c r="D453" s="411">
        <f>D442</f>
        <v>6300</v>
      </c>
      <c r="E453" s="328"/>
      <c r="F453" s="328"/>
      <c r="G453" s="328"/>
      <c r="H453" s="328"/>
      <c r="I453" s="328"/>
      <c r="J453" s="328"/>
    </row>
    <row r="454" spans="1:10" ht="15">
      <c r="A454" s="412" t="s">
        <v>65</v>
      </c>
      <c r="B454" s="289"/>
      <c r="C454" s="289"/>
      <c r="D454" s="413">
        <f>SUM(D447:D453)</f>
        <v>90900</v>
      </c>
      <c r="E454" s="328"/>
      <c r="F454" s="328"/>
      <c r="G454" s="328"/>
      <c r="H454" s="328"/>
      <c r="I454" s="328"/>
      <c r="J454" s="328"/>
    </row>
    <row r="455" spans="1:10">
      <c r="A455" s="328"/>
      <c r="B455" s="276"/>
      <c r="C455" s="276"/>
      <c r="D455" s="399"/>
      <c r="E455" s="328"/>
      <c r="F455" s="328"/>
      <c r="G455" s="328"/>
      <c r="H455" s="328"/>
      <c r="I455" s="328"/>
      <c r="J455" s="328"/>
    </row>
    <row r="456" spans="1:10">
      <c r="A456" s="328"/>
      <c r="B456" s="328"/>
      <c r="C456" s="328"/>
      <c r="D456" s="330"/>
      <c r="E456" s="328"/>
      <c r="F456" s="328"/>
      <c r="G456" s="328"/>
      <c r="H456" s="328"/>
      <c r="I456" s="328"/>
      <c r="J456" s="328"/>
    </row>
    <row r="457" spans="1:10">
      <c r="A457" s="328"/>
      <c r="B457" s="328"/>
      <c r="C457" s="328"/>
      <c r="D457" s="330"/>
      <c r="E457" s="328"/>
      <c r="F457" s="328"/>
      <c r="G457" s="328"/>
      <c r="H457" s="328"/>
      <c r="I457" s="328"/>
      <c r="J457" s="328"/>
    </row>
    <row r="458" spans="1:10">
      <c r="A458" s="328"/>
      <c r="B458" s="328"/>
      <c r="C458" s="328"/>
      <c r="D458" s="330"/>
      <c r="E458" s="328"/>
      <c r="F458" s="328"/>
      <c r="G458" s="328"/>
      <c r="H458" s="328"/>
      <c r="I458" s="328"/>
      <c r="J458" s="328"/>
    </row>
    <row r="459" spans="1:10">
      <c r="A459" s="328"/>
      <c r="B459" s="328"/>
      <c r="C459" s="328"/>
      <c r="D459" s="330"/>
      <c r="E459" s="328"/>
      <c r="F459" s="328"/>
      <c r="G459" s="328"/>
      <c r="H459" s="328"/>
      <c r="I459" s="328"/>
      <c r="J459" s="328"/>
    </row>
    <row r="460" spans="1:10">
      <c r="A460" s="328"/>
      <c r="B460" s="328"/>
      <c r="C460" s="328"/>
      <c r="D460" s="330"/>
      <c r="E460" s="328"/>
      <c r="F460" s="328"/>
      <c r="G460" s="328"/>
      <c r="H460" s="328"/>
      <c r="I460" s="328"/>
      <c r="J460" s="328"/>
    </row>
    <row r="461" spans="1:10">
      <c r="A461" s="328"/>
      <c r="B461" s="328"/>
      <c r="C461" s="328"/>
      <c r="D461" s="330"/>
      <c r="E461" s="328"/>
      <c r="F461" s="328"/>
      <c r="G461" s="328"/>
      <c r="H461" s="328"/>
      <c r="I461" s="328"/>
      <c r="J461" s="328"/>
    </row>
    <row r="462" spans="1:10">
      <c r="A462" s="328"/>
      <c r="B462" s="328"/>
      <c r="C462" s="328"/>
      <c r="D462" s="330"/>
      <c r="E462" s="328"/>
      <c r="F462" s="328"/>
      <c r="G462" s="328"/>
      <c r="H462" s="328"/>
      <c r="I462" s="328"/>
      <c r="J462" s="328"/>
    </row>
    <row r="463" spans="1:10">
      <c r="A463" s="328"/>
      <c r="B463" s="328"/>
      <c r="C463" s="328"/>
      <c r="D463" s="330"/>
      <c r="E463" s="328"/>
      <c r="F463" s="328"/>
      <c r="G463" s="328"/>
      <c r="H463" s="328"/>
      <c r="I463" s="328"/>
      <c r="J463" s="328"/>
    </row>
    <row r="464" spans="1:10">
      <c r="A464" s="328"/>
      <c r="B464" s="328"/>
      <c r="C464" s="328"/>
      <c r="D464" s="330"/>
      <c r="E464" s="328"/>
      <c r="F464" s="328"/>
      <c r="G464" s="328"/>
      <c r="H464" s="328"/>
      <c r="I464" s="328"/>
      <c r="J464" s="328"/>
    </row>
    <row r="465" spans="1:10">
      <c r="A465" s="328"/>
      <c r="B465" s="328"/>
      <c r="C465" s="328"/>
      <c r="D465" s="330"/>
      <c r="E465" s="328"/>
      <c r="F465" s="328"/>
      <c r="G465" s="328"/>
      <c r="H465" s="328"/>
      <c r="I465" s="328"/>
      <c r="J465" s="328"/>
    </row>
    <row r="466" spans="1:10">
      <c r="A466" s="328"/>
      <c r="B466" s="328"/>
      <c r="C466" s="328"/>
      <c r="D466" s="330"/>
      <c r="E466" s="328"/>
      <c r="F466" s="328"/>
      <c r="G466" s="328"/>
      <c r="H466" s="328"/>
      <c r="I466" s="328"/>
      <c r="J466" s="328"/>
    </row>
    <row r="467" spans="1:10">
      <c r="A467" s="328"/>
      <c r="B467" s="328"/>
      <c r="C467" s="328"/>
      <c r="D467" s="330"/>
      <c r="E467" s="328"/>
      <c r="F467" s="328"/>
      <c r="G467" s="328"/>
      <c r="H467" s="328"/>
      <c r="I467" s="328"/>
      <c r="J467" s="328"/>
    </row>
    <row r="468" spans="1:10">
      <c r="A468" s="328"/>
      <c r="B468" s="328"/>
      <c r="C468" s="328"/>
      <c r="D468" s="330"/>
      <c r="E468" s="328"/>
      <c r="F468" s="328"/>
      <c r="G468" s="328"/>
      <c r="H468" s="328"/>
      <c r="I468" s="328"/>
      <c r="J468" s="328"/>
    </row>
    <row r="469" spans="1:10">
      <c r="A469" s="328"/>
      <c r="B469" s="328"/>
      <c r="C469" s="328"/>
      <c r="D469" s="330"/>
      <c r="E469" s="328"/>
      <c r="F469" s="328"/>
      <c r="G469" s="328"/>
      <c r="H469" s="328"/>
      <c r="I469" s="328"/>
      <c r="J469" s="328"/>
    </row>
    <row r="470" spans="1:10">
      <c r="A470" s="328"/>
      <c r="B470" s="328"/>
      <c r="C470" s="328"/>
      <c r="D470" s="330"/>
      <c r="E470" s="328"/>
      <c r="F470" s="328"/>
      <c r="G470" s="328"/>
      <c r="H470" s="328"/>
      <c r="I470" s="328"/>
      <c r="J470" s="328"/>
    </row>
    <row r="471" spans="1:10">
      <c r="A471" s="328"/>
      <c r="B471" s="328"/>
      <c r="C471" s="328"/>
      <c r="D471" s="330"/>
      <c r="E471" s="328"/>
      <c r="F471" s="328"/>
      <c r="G471" s="328"/>
      <c r="H471" s="328"/>
      <c r="I471" s="328"/>
      <c r="J471" s="328"/>
    </row>
    <row r="472" spans="1:10">
      <c r="A472" s="328"/>
      <c r="B472" s="328"/>
      <c r="C472" s="328"/>
      <c r="D472" s="330"/>
      <c r="E472" s="328"/>
      <c r="F472" s="328"/>
      <c r="G472" s="328"/>
      <c r="H472" s="328"/>
      <c r="I472" s="328"/>
      <c r="J472" s="328"/>
    </row>
    <row r="473" spans="1:10">
      <c r="A473" s="328"/>
      <c r="B473" s="328"/>
      <c r="C473" s="328"/>
      <c r="D473" s="330"/>
      <c r="E473" s="328"/>
      <c r="F473" s="328"/>
      <c r="G473" s="328"/>
      <c r="H473" s="328"/>
      <c r="I473" s="328"/>
      <c r="J473" s="328"/>
    </row>
    <row r="474" spans="1:10">
      <c r="A474" s="328"/>
      <c r="B474" s="328"/>
      <c r="C474" s="328"/>
      <c r="D474" s="330"/>
      <c r="E474" s="328"/>
      <c r="F474" s="328"/>
      <c r="G474" s="328"/>
      <c r="H474" s="328"/>
      <c r="I474" s="328"/>
      <c r="J474" s="328"/>
    </row>
    <row r="475" spans="1:10">
      <c r="A475" s="328"/>
      <c r="B475" s="328"/>
      <c r="C475" s="328"/>
      <c r="D475" s="330"/>
      <c r="E475" s="328"/>
      <c r="F475" s="328"/>
      <c r="G475" s="328"/>
      <c r="H475" s="328"/>
      <c r="I475" s="328"/>
      <c r="J475" s="328"/>
    </row>
    <row r="476" spans="1:10">
      <c r="A476" s="328"/>
      <c r="B476" s="328"/>
      <c r="C476" s="328"/>
      <c r="D476" s="330"/>
      <c r="E476" s="328"/>
      <c r="F476" s="328"/>
      <c r="G476" s="328"/>
      <c r="H476" s="328"/>
      <c r="I476" s="328"/>
      <c r="J476" s="328"/>
    </row>
    <row r="477" spans="1:10">
      <c r="A477" s="328"/>
      <c r="B477" s="328"/>
      <c r="C477" s="328"/>
      <c r="D477" s="330"/>
      <c r="E477" s="328"/>
      <c r="F477" s="328"/>
      <c r="G477" s="328"/>
      <c r="H477" s="328"/>
      <c r="I477" s="328"/>
      <c r="J477" s="328"/>
    </row>
    <row r="478" spans="1:10">
      <c r="A478" s="328"/>
      <c r="B478" s="328"/>
      <c r="C478" s="328"/>
      <c r="D478" s="330"/>
      <c r="E478" s="328"/>
      <c r="F478" s="328"/>
      <c r="G478" s="328"/>
      <c r="H478" s="328"/>
      <c r="I478" s="328"/>
      <c r="J478" s="328"/>
    </row>
    <row r="479" spans="1:10">
      <c r="A479" s="328"/>
      <c r="B479" s="328"/>
      <c r="C479" s="328"/>
      <c r="D479" s="330"/>
      <c r="E479" s="328"/>
      <c r="F479" s="328"/>
      <c r="G479" s="328"/>
      <c r="H479" s="328"/>
      <c r="I479" s="328"/>
      <c r="J479" s="328"/>
    </row>
    <row r="480" spans="1:10">
      <c r="A480" s="328"/>
      <c r="B480" s="328"/>
      <c r="C480" s="328"/>
      <c r="D480" s="330"/>
      <c r="E480" s="328"/>
      <c r="F480" s="328"/>
      <c r="G480" s="328"/>
      <c r="H480" s="328"/>
      <c r="I480" s="328"/>
      <c r="J480" s="328"/>
    </row>
    <row r="481" spans="1:10">
      <c r="A481" s="328"/>
      <c r="B481" s="328"/>
      <c r="C481" s="328"/>
      <c r="D481" s="330"/>
      <c r="E481" s="328"/>
      <c r="F481" s="328"/>
      <c r="G481" s="328"/>
      <c r="H481" s="328"/>
      <c r="I481" s="328"/>
      <c r="J481" s="328"/>
    </row>
    <row r="482" spans="1:10">
      <c r="A482" s="328"/>
      <c r="B482" s="328"/>
      <c r="C482" s="328"/>
      <c r="D482" s="330"/>
      <c r="E482" s="328"/>
      <c r="F482" s="328"/>
      <c r="G482" s="328"/>
      <c r="H482" s="328"/>
      <c r="I482" s="328"/>
      <c r="J482" s="328"/>
    </row>
    <row r="483" spans="1:10">
      <c r="A483" s="328"/>
      <c r="B483" s="328"/>
      <c r="C483" s="328"/>
      <c r="D483" s="330"/>
      <c r="E483" s="328"/>
      <c r="F483" s="328"/>
      <c r="G483" s="328"/>
      <c r="H483" s="328"/>
      <c r="I483" s="328"/>
      <c r="J483" s="328"/>
    </row>
    <row r="484" spans="1:10">
      <c r="A484" s="328"/>
      <c r="B484" s="328"/>
      <c r="C484" s="328"/>
      <c r="D484" s="330"/>
      <c r="E484" s="328"/>
      <c r="F484" s="328"/>
      <c r="G484" s="328"/>
      <c r="H484" s="328"/>
      <c r="I484" s="328"/>
      <c r="J484" s="328"/>
    </row>
    <row r="485" spans="1:10">
      <c r="A485" s="328"/>
      <c r="B485" s="328"/>
      <c r="C485" s="328"/>
      <c r="D485" s="330"/>
      <c r="E485" s="328"/>
      <c r="F485" s="328"/>
      <c r="G485" s="328"/>
      <c r="H485" s="328"/>
      <c r="I485" s="328"/>
      <c r="J485" s="328"/>
    </row>
    <row r="486" spans="1:10">
      <c r="A486" s="328"/>
      <c r="B486" s="328"/>
      <c r="C486" s="328"/>
      <c r="D486" s="330"/>
      <c r="E486" s="328"/>
      <c r="F486" s="328"/>
      <c r="G486" s="328"/>
      <c r="H486" s="328"/>
      <c r="I486" s="328"/>
      <c r="J486" s="328"/>
    </row>
    <row r="487" spans="1:10">
      <c r="A487" s="328"/>
      <c r="B487" s="328"/>
      <c r="C487" s="328"/>
      <c r="D487" s="330"/>
      <c r="E487" s="328"/>
      <c r="F487" s="328"/>
      <c r="G487" s="328"/>
      <c r="H487" s="328"/>
      <c r="I487" s="328"/>
      <c r="J487" s="328"/>
    </row>
    <row r="488" spans="1:10">
      <c r="A488" s="328"/>
      <c r="B488" s="328"/>
      <c r="C488" s="328"/>
      <c r="D488" s="330"/>
      <c r="E488" s="328"/>
      <c r="F488" s="328"/>
      <c r="G488" s="328"/>
      <c r="H488" s="328"/>
      <c r="I488" s="328"/>
      <c r="J488" s="328"/>
    </row>
    <row r="489" spans="1:10">
      <c r="A489" s="328"/>
      <c r="B489" s="328"/>
      <c r="C489" s="328"/>
      <c r="D489" s="330"/>
      <c r="E489" s="328"/>
      <c r="F489" s="328"/>
      <c r="G489" s="328"/>
      <c r="H489" s="328"/>
      <c r="I489" s="328"/>
      <c r="J489" s="328"/>
    </row>
    <row r="490" spans="1:10">
      <c r="A490" s="328"/>
      <c r="B490" s="328"/>
      <c r="C490" s="328"/>
      <c r="D490" s="330"/>
      <c r="E490" s="328"/>
      <c r="F490" s="328"/>
      <c r="G490" s="328"/>
      <c r="H490" s="328"/>
      <c r="I490" s="328"/>
      <c r="J490" s="328"/>
    </row>
    <row r="491" spans="1:10">
      <c r="A491" s="328"/>
      <c r="B491" s="328"/>
      <c r="C491" s="328"/>
      <c r="D491" s="330"/>
      <c r="E491" s="328"/>
      <c r="F491" s="328"/>
      <c r="G491" s="328"/>
      <c r="H491" s="328"/>
      <c r="I491" s="328"/>
      <c r="J491" s="328"/>
    </row>
    <row r="492" spans="1:10">
      <c r="A492" s="328"/>
      <c r="B492" s="328"/>
      <c r="C492" s="328"/>
      <c r="D492" s="330"/>
      <c r="E492" s="328"/>
      <c r="F492" s="328"/>
      <c r="G492" s="328"/>
      <c r="H492" s="328"/>
      <c r="I492" s="328"/>
      <c r="J492" s="328"/>
    </row>
    <row r="493" spans="1:10">
      <c r="A493" s="328"/>
      <c r="B493" s="328"/>
      <c r="C493" s="328"/>
      <c r="D493" s="330"/>
      <c r="E493" s="328"/>
      <c r="F493" s="328"/>
      <c r="G493" s="328"/>
      <c r="H493" s="328"/>
      <c r="I493" s="328"/>
      <c r="J493" s="328"/>
    </row>
    <row r="494" spans="1:10">
      <c r="A494" s="328"/>
      <c r="B494" s="328"/>
      <c r="C494" s="328"/>
      <c r="D494" s="330"/>
      <c r="E494" s="328"/>
      <c r="F494" s="328"/>
      <c r="G494" s="328"/>
      <c r="H494" s="328"/>
      <c r="I494" s="328"/>
      <c r="J494" s="328"/>
    </row>
    <row r="495" spans="1:10">
      <c r="A495" s="328"/>
      <c r="B495" s="328"/>
      <c r="C495" s="328"/>
      <c r="D495" s="330"/>
      <c r="E495" s="328"/>
      <c r="F495" s="328"/>
      <c r="G495" s="328"/>
      <c r="H495" s="328"/>
      <c r="I495" s="328"/>
      <c r="J495" s="328"/>
    </row>
    <row r="496" spans="1:10">
      <c r="A496" s="328"/>
      <c r="B496" s="328"/>
      <c r="C496" s="328"/>
      <c r="D496" s="330"/>
      <c r="E496" s="328"/>
      <c r="F496" s="328"/>
      <c r="G496" s="328"/>
      <c r="H496" s="328"/>
      <c r="I496" s="328"/>
      <c r="J496" s="328"/>
    </row>
    <row r="497" spans="1:10">
      <c r="A497" s="328"/>
      <c r="B497" s="328"/>
      <c r="C497" s="328"/>
      <c r="D497" s="330"/>
      <c r="E497" s="328"/>
      <c r="F497" s="328"/>
      <c r="G497" s="328"/>
      <c r="H497" s="328"/>
      <c r="I497" s="328"/>
      <c r="J497" s="328"/>
    </row>
    <row r="498" spans="1:10">
      <c r="A498" s="328"/>
      <c r="B498" s="328"/>
      <c r="C498" s="328"/>
      <c r="D498" s="330"/>
      <c r="E498" s="328"/>
      <c r="F498" s="328"/>
      <c r="G498" s="328"/>
      <c r="H498" s="328"/>
      <c r="I498" s="328"/>
      <c r="J498" s="328"/>
    </row>
    <row r="499" spans="1:10">
      <c r="A499" s="328"/>
      <c r="B499" s="328"/>
      <c r="C499" s="328"/>
      <c r="D499" s="330"/>
      <c r="E499" s="328"/>
      <c r="F499" s="328"/>
      <c r="G499" s="328"/>
      <c r="H499" s="328"/>
      <c r="I499" s="328"/>
      <c r="J499" s="328"/>
    </row>
    <row r="500" spans="1:10">
      <c r="A500" s="328"/>
      <c r="B500" s="328"/>
      <c r="C500" s="328"/>
      <c r="D500" s="330"/>
      <c r="E500" s="328"/>
      <c r="F500" s="328"/>
      <c r="G500" s="328"/>
      <c r="H500" s="328"/>
      <c r="I500" s="328"/>
      <c r="J500" s="328"/>
    </row>
    <row r="501" spans="1:10">
      <c r="A501" s="328"/>
      <c r="B501" s="328"/>
      <c r="C501" s="328"/>
      <c r="D501" s="330"/>
      <c r="E501" s="328"/>
      <c r="F501" s="328"/>
      <c r="G501" s="328"/>
      <c r="H501" s="328"/>
      <c r="I501" s="328"/>
      <c r="J501" s="328"/>
    </row>
    <row r="502" spans="1:10">
      <c r="A502" s="328"/>
      <c r="B502" s="328"/>
      <c r="C502" s="328"/>
      <c r="D502" s="330"/>
      <c r="E502" s="328"/>
      <c r="F502" s="328"/>
      <c r="G502" s="328"/>
      <c r="H502" s="328"/>
      <c r="I502" s="328"/>
      <c r="J502" s="328"/>
    </row>
    <row r="503" spans="1:10">
      <c r="A503" s="328"/>
      <c r="B503" s="328"/>
      <c r="C503" s="328"/>
      <c r="D503" s="330"/>
      <c r="E503" s="328"/>
      <c r="F503" s="328"/>
      <c r="G503" s="328"/>
      <c r="H503" s="328"/>
      <c r="I503" s="328"/>
      <c r="J503" s="328"/>
    </row>
    <row r="504" spans="1:10">
      <c r="A504" s="328"/>
      <c r="B504" s="328"/>
      <c r="C504" s="328"/>
      <c r="D504" s="330"/>
      <c r="E504" s="328"/>
      <c r="F504" s="328"/>
      <c r="G504" s="328"/>
      <c r="H504" s="328"/>
      <c r="I504" s="328"/>
      <c r="J504" s="328"/>
    </row>
    <row r="505" spans="1:10">
      <c r="A505" s="328"/>
      <c r="B505" s="328"/>
      <c r="C505" s="328"/>
      <c r="D505" s="330"/>
      <c r="E505" s="328"/>
      <c r="F505" s="328"/>
      <c r="G505" s="328"/>
      <c r="H505" s="328"/>
      <c r="I505" s="328"/>
      <c r="J505" s="328"/>
    </row>
    <row r="506" spans="1:10">
      <c r="A506" s="328"/>
      <c r="B506" s="328"/>
      <c r="C506" s="328"/>
      <c r="D506" s="330"/>
      <c r="E506" s="328"/>
      <c r="F506" s="328"/>
      <c r="G506" s="328"/>
      <c r="H506" s="328"/>
      <c r="I506" s="328"/>
      <c r="J506" s="328"/>
    </row>
    <row r="507" spans="1:10">
      <c r="A507" s="328"/>
      <c r="B507" s="328"/>
      <c r="C507" s="328"/>
      <c r="D507" s="330"/>
      <c r="E507" s="328"/>
      <c r="F507" s="328"/>
      <c r="G507" s="328"/>
      <c r="H507" s="328"/>
      <c r="I507" s="328"/>
      <c r="J507" s="328"/>
    </row>
    <row r="508" spans="1:10">
      <c r="A508" s="328"/>
      <c r="B508" s="328"/>
      <c r="C508" s="328"/>
      <c r="D508" s="330"/>
      <c r="E508" s="328"/>
      <c r="F508" s="328"/>
      <c r="G508" s="328"/>
      <c r="H508" s="328"/>
      <c r="I508" s="328"/>
      <c r="J508" s="328"/>
    </row>
    <row r="509" spans="1:10">
      <c r="A509" s="328"/>
      <c r="B509" s="328"/>
      <c r="C509" s="328"/>
      <c r="D509" s="330"/>
      <c r="E509" s="328"/>
      <c r="F509" s="328"/>
      <c r="G509" s="328"/>
      <c r="H509" s="328"/>
      <c r="I509" s="328"/>
      <c r="J509" s="328"/>
    </row>
    <row r="510" spans="1:10">
      <c r="A510" s="328"/>
      <c r="B510" s="328"/>
      <c r="C510" s="328"/>
      <c r="D510" s="330"/>
      <c r="E510" s="328"/>
      <c r="F510" s="328"/>
      <c r="G510" s="328"/>
      <c r="H510" s="328"/>
      <c r="I510" s="328"/>
      <c r="J510" s="328"/>
    </row>
    <row r="511" spans="1:10">
      <c r="A511" s="328"/>
      <c r="B511" s="328"/>
      <c r="C511" s="328"/>
      <c r="D511" s="330"/>
      <c r="E511" s="328"/>
      <c r="F511" s="328"/>
      <c r="G511" s="328"/>
      <c r="H511" s="328"/>
      <c r="I511" s="328"/>
      <c r="J511" s="328"/>
    </row>
    <row r="512" spans="1:10">
      <c r="A512" s="328"/>
      <c r="B512" s="328"/>
      <c r="C512" s="328"/>
      <c r="D512" s="330"/>
      <c r="E512" s="328"/>
      <c r="F512" s="328"/>
      <c r="G512" s="328"/>
      <c r="H512" s="328"/>
      <c r="I512" s="328"/>
      <c r="J512" s="328"/>
    </row>
    <row r="513" spans="1:10">
      <c r="A513" s="328"/>
      <c r="B513" s="328"/>
      <c r="C513" s="328"/>
      <c r="D513" s="330"/>
      <c r="E513" s="328"/>
      <c r="F513" s="328"/>
      <c r="G513" s="328"/>
      <c r="H513" s="328"/>
      <c r="I513" s="328"/>
      <c r="J513" s="328"/>
    </row>
    <row r="514" spans="1:10">
      <c r="A514" s="328"/>
      <c r="B514" s="328"/>
      <c r="C514" s="328"/>
      <c r="D514" s="330"/>
      <c r="E514" s="328"/>
      <c r="F514" s="328"/>
      <c r="G514" s="328"/>
      <c r="H514" s="328"/>
      <c r="I514" s="328"/>
      <c r="J514" s="328"/>
    </row>
    <row r="515" spans="1:10">
      <c r="A515" s="328"/>
      <c r="B515" s="328"/>
      <c r="C515" s="328"/>
      <c r="D515" s="330"/>
      <c r="E515" s="328"/>
      <c r="F515" s="328"/>
      <c r="G515" s="328"/>
      <c r="H515" s="328"/>
      <c r="I515" s="328"/>
      <c r="J515" s="328"/>
    </row>
    <row r="516" spans="1:10">
      <c r="A516" s="328"/>
      <c r="B516" s="328"/>
      <c r="C516" s="328"/>
      <c r="D516" s="330"/>
      <c r="E516" s="328"/>
      <c r="F516" s="328"/>
      <c r="G516" s="328"/>
      <c r="H516" s="328"/>
      <c r="I516" s="328"/>
      <c r="J516" s="328"/>
    </row>
    <row r="517" spans="1:10">
      <c r="A517" s="328"/>
      <c r="B517" s="328"/>
      <c r="C517" s="328"/>
      <c r="D517" s="330"/>
      <c r="E517" s="328"/>
      <c r="F517" s="328"/>
      <c r="G517" s="328"/>
      <c r="H517" s="328"/>
      <c r="I517" s="328"/>
      <c r="J517" s="328"/>
    </row>
    <row r="518" spans="1:10">
      <c r="A518" s="328"/>
      <c r="B518" s="328"/>
      <c r="C518" s="328"/>
      <c r="D518" s="330"/>
      <c r="E518" s="328"/>
      <c r="F518" s="328"/>
      <c r="G518" s="328"/>
      <c r="H518" s="328"/>
      <c r="I518" s="328"/>
      <c r="J518" s="328"/>
    </row>
    <row r="519" spans="1:10">
      <c r="A519" s="328"/>
      <c r="B519" s="328"/>
      <c r="C519" s="328"/>
      <c r="D519" s="330"/>
      <c r="E519" s="328"/>
      <c r="F519" s="328"/>
      <c r="G519" s="328"/>
      <c r="H519" s="328"/>
      <c r="I519" s="328"/>
      <c r="J519" s="328"/>
    </row>
    <row r="520" spans="1:10">
      <c r="A520" s="328"/>
      <c r="B520" s="328"/>
      <c r="C520" s="328"/>
      <c r="D520" s="330"/>
      <c r="E520" s="328"/>
      <c r="F520" s="328"/>
      <c r="G520" s="328"/>
      <c r="H520" s="328"/>
      <c r="I520" s="328"/>
      <c r="J520" s="328"/>
    </row>
    <row r="521" spans="1:10">
      <c r="A521" s="328"/>
      <c r="B521" s="328"/>
      <c r="C521" s="328"/>
      <c r="D521" s="330"/>
      <c r="E521" s="328"/>
      <c r="F521" s="328"/>
      <c r="G521" s="328"/>
      <c r="H521" s="328"/>
      <c r="I521" s="328"/>
      <c r="J521" s="328"/>
    </row>
    <row r="522" spans="1:10">
      <c r="A522" s="328"/>
      <c r="B522" s="328"/>
      <c r="C522" s="328"/>
      <c r="D522" s="330"/>
      <c r="E522" s="328"/>
      <c r="F522" s="328"/>
      <c r="G522" s="328"/>
      <c r="H522" s="328"/>
      <c r="I522" s="328"/>
      <c r="J522" s="328"/>
    </row>
    <row r="523" spans="1:10">
      <c r="A523" s="328"/>
      <c r="B523" s="328"/>
      <c r="C523" s="328"/>
      <c r="D523" s="330"/>
      <c r="E523" s="328"/>
      <c r="F523" s="328"/>
      <c r="G523" s="328"/>
      <c r="H523" s="328"/>
      <c r="I523" s="328"/>
      <c r="J523" s="328"/>
    </row>
    <row r="524" spans="1:10">
      <c r="A524" s="328"/>
      <c r="B524" s="328"/>
      <c r="C524" s="328"/>
      <c r="D524" s="330"/>
      <c r="E524" s="328"/>
      <c r="F524" s="328"/>
      <c r="G524" s="328"/>
      <c r="H524" s="328"/>
      <c r="I524" s="328"/>
      <c r="J524" s="328"/>
    </row>
    <row r="525" spans="1:10">
      <c r="A525" s="328"/>
      <c r="B525" s="328"/>
      <c r="C525" s="328"/>
      <c r="D525" s="330"/>
      <c r="E525" s="328"/>
      <c r="F525" s="328"/>
      <c r="G525" s="328"/>
      <c r="H525" s="328"/>
      <c r="I525" s="328"/>
      <c r="J525" s="328"/>
    </row>
    <row r="526" spans="1:10">
      <c r="A526" s="328"/>
      <c r="B526" s="328"/>
      <c r="C526" s="328"/>
      <c r="D526" s="330"/>
      <c r="E526" s="328"/>
      <c r="F526" s="328"/>
      <c r="G526" s="328"/>
      <c r="H526" s="328"/>
      <c r="I526" s="328"/>
      <c r="J526" s="328"/>
    </row>
    <row r="527" spans="1:10">
      <c r="A527" s="328"/>
      <c r="B527" s="328"/>
      <c r="C527" s="328"/>
      <c r="D527" s="330"/>
      <c r="E527" s="328"/>
      <c r="F527" s="328"/>
      <c r="G527" s="328"/>
      <c r="H527" s="328"/>
      <c r="I527" s="328"/>
      <c r="J527" s="328"/>
    </row>
    <row r="528" spans="1:10">
      <c r="A528" s="328"/>
      <c r="B528" s="328"/>
      <c r="C528" s="328"/>
      <c r="D528" s="330"/>
      <c r="E528" s="328"/>
      <c r="F528" s="328"/>
      <c r="G528" s="328"/>
      <c r="H528" s="328"/>
      <c r="I528" s="328"/>
      <c r="J528" s="328"/>
    </row>
    <row r="529" spans="1:10">
      <c r="A529" s="328"/>
      <c r="B529" s="328"/>
      <c r="C529" s="328"/>
      <c r="D529" s="330"/>
      <c r="E529" s="328"/>
      <c r="F529" s="328"/>
      <c r="G529" s="328"/>
      <c r="H529" s="328"/>
      <c r="I529" s="328"/>
      <c r="J529" s="328"/>
    </row>
    <row r="530" spans="1:10">
      <c r="A530" s="328"/>
      <c r="B530" s="328"/>
      <c r="C530" s="328"/>
      <c r="D530" s="330"/>
      <c r="E530" s="328"/>
      <c r="F530" s="328"/>
      <c r="G530" s="328"/>
      <c r="H530" s="328"/>
      <c r="I530" s="328"/>
      <c r="J530" s="328"/>
    </row>
    <row r="531" spans="1:10">
      <c r="A531" s="328"/>
      <c r="B531" s="328"/>
      <c r="C531" s="328"/>
      <c r="D531" s="330"/>
      <c r="E531" s="328"/>
      <c r="F531" s="328"/>
      <c r="G531" s="328"/>
      <c r="H531" s="328"/>
      <c r="I531" s="328"/>
      <c r="J531" s="328"/>
    </row>
    <row r="532" spans="1:10">
      <c r="A532" s="328"/>
      <c r="B532" s="328"/>
      <c r="C532" s="328"/>
      <c r="D532" s="330"/>
      <c r="E532" s="328"/>
      <c r="F532" s="328"/>
      <c r="G532" s="328"/>
      <c r="H532" s="328"/>
      <c r="I532" s="328"/>
      <c r="J532" s="328"/>
    </row>
    <row r="533" spans="1:10">
      <c r="A533" s="328"/>
      <c r="B533" s="328"/>
      <c r="C533" s="328"/>
      <c r="D533" s="330"/>
      <c r="E533" s="328"/>
      <c r="F533" s="328"/>
      <c r="G533" s="328"/>
      <c r="H533" s="328"/>
      <c r="I533" s="328"/>
      <c r="J533" s="328"/>
    </row>
    <row r="534" spans="1:10">
      <c r="A534" s="328"/>
      <c r="B534" s="328"/>
      <c r="C534" s="328"/>
      <c r="D534" s="330"/>
      <c r="E534" s="328"/>
      <c r="F534" s="328"/>
      <c r="G534" s="328"/>
      <c r="H534" s="328"/>
      <c r="I534" s="328"/>
      <c r="J534" s="328"/>
    </row>
    <row r="535" spans="1:10">
      <c r="A535" s="328"/>
      <c r="B535" s="328"/>
      <c r="C535" s="328"/>
      <c r="D535" s="330"/>
      <c r="E535" s="328"/>
      <c r="F535" s="328"/>
      <c r="G535" s="328"/>
      <c r="H535" s="328"/>
      <c r="I535" s="328"/>
      <c r="J535" s="328"/>
    </row>
    <row r="536" spans="1:10">
      <c r="A536" s="328"/>
      <c r="B536" s="328"/>
      <c r="C536" s="328"/>
      <c r="D536" s="330"/>
      <c r="E536" s="328"/>
      <c r="F536" s="328"/>
      <c r="G536" s="328"/>
      <c r="H536" s="328"/>
      <c r="I536" s="328"/>
      <c r="J536" s="328"/>
    </row>
    <row r="537" spans="1:10">
      <c r="A537" s="328"/>
      <c r="B537" s="328"/>
      <c r="C537" s="328"/>
      <c r="D537" s="330"/>
      <c r="E537" s="328"/>
      <c r="F537" s="328"/>
      <c r="G537" s="328"/>
      <c r="H537" s="328"/>
      <c r="I537" s="328"/>
      <c r="J537" s="328"/>
    </row>
    <row r="538" spans="1:10">
      <c r="A538" s="328"/>
      <c r="B538" s="328"/>
      <c r="C538" s="328"/>
      <c r="D538" s="330"/>
      <c r="E538" s="328"/>
      <c r="F538" s="328"/>
      <c r="G538" s="328"/>
      <c r="H538" s="328"/>
      <c r="I538" s="328"/>
      <c r="J538" s="328"/>
    </row>
    <row r="539" spans="1:10">
      <c r="A539" s="328"/>
      <c r="B539" s="328"/>
      <c r="C539" s="328"/>
      <c r="D539" s="330"/>
      <c r="E539" s="328"/>
      <c r="F539" s="328"/>
      <c r="G539" s="328"/>
      <c r="H539" s="328"/>
      <c r="I539" s="328"/>
      <c r="J539" s="328"/>
    </row>
    <row r="540" spans="1:10">
      <c r="A540" s="328"/>
      <c r="B540" s="328"/>
      <c r="C540" s="328"/>
      <c r="D540" s="330"/>
      <c r="E540" s="328"/>
      <c r="F540" s="328"/>
      <c r="G540" s="328"/>
      <c r="H540" s="328"/>
      <c r="I540" s="328"/>
      <c r="J540" s="328"/>
    </row>
    <row r="541" spans="1:10">
      <c r="A541" s="328"/>
      <c r="B541" s="328"/>
      <c r="C541" s="328"/>
      <c r="D541" s="330"/>
      <c r="E541" s="328"/>
      <c r="F541" s="328"/>
      <c r="G541" s="328"/>
      <c r="H541" s="328"/>
      <c r="I541" s="328"/>
      <c r="J541" s="328"/>
    </row>
    <row r="542" spans="1:10">
      <c r="A542" s="328"/>
      <c r="B542" s="328"/>
      <c r="C542" s="328"/>
      <c r="D542" s="330"/>
      <c r="E542" s="328"/>
      <c r="F542" s="328"/>
      <c r="G542" s="328"/>
      <c r="H542" s="328"/>
      <c r="I542" s="328"/>
      <c r="J542" s="328"/>
    </row>
    <row r="543" spans="1:10">
      <c r="A543" s="328"/>
      <c r="B543" s="328"/>
      <c r="C543" s="328"/>
      <c r="D543" s="330"/>
      <c r="E543" s="328"/>
      <c r="F543" s="328"/>
      <c r="G543" s="328"/>
      <c r="H543" s="328"/>
      <c r="I543" s="328"/>
      <c r="J543" s="328"/>
    </row>
    <row r="544" spans="1:10">
      <c r="A544" s="328"/>
      <c r="B544" s="328"/>
      <c r="C544" s="328"/>
      <c r="D544" s="330"/>
      <c r="E544" s="328"/>
      <c r="F544" s="328"/>
      <c r="G544" s="328"/>
      <c r="H544" s="328"/>
      <c r="I544" s="328"/>
      <c r="J544" s="328"/>
    </row>
    <row r="545" spans="1:10">
      <c r="A545" s="328"/>
      <c r="B545" s="328"/>
      <c r="C545" s="328"/>
      <c r="D545" s="330"/>
      <c r="E545" s="328"/>
      <c r="F545" s="328"/>
      <c r="G545" s="328"/>
      <c r="H545" s="328"/>
      <c r="I545" s="328"/>
      <c r="J545" s="328"/>
    </row>
    <row r="546" spans="1:10">
      <c r="A546" s="328"/>
      <c r="B546" s="328"/>
      <c r="C546" s="328"/>
      <c r="D546" s="330"/>
      <c r="E546" s="328"/>
      <c r="F546" s="328"/>
      <c r="G546" s="328"/>
      <c r="H546" s="328"/>
      <c r="I546" s="328"/>
      <c r="J546" s="328"/>
    </row>
    <row r="547" spans="1:10">
      <c r="A547" s="328"/>
      <c r="B547" s="328"/>
      <c r="C547" s="328"/>
      <c r="D547" s="330"/>
      <c r="E547" s="328"/>
      <c r="F547" s="328"/>
      <c r="G547" s="328"/>
      <c r="H547" s="328"/>
      <c r="I547" s="328"/>
      <c r="J547" s="328"/>
    </row>
    <row r="548" spans="1:10">
      <c r="A548" s="328"/>
      <c r="B548" s="328"/>
      <c r="C548" s="328"/>
      <c r="D548" s="330"/>
      <c r="E548" s="328"/>
      <c r="F548" s="328"/>
      <c r="G548" s="328"/>
      <c r="H548" s="328"/>
      <c r="I548" s="328"/>
      <c r="J548" s="328"/>
    </row>
    <row r="549" spans="1:10">
      <c r="A549" s="328"/>
      <c r="B549" s="328"/>
      <c r="C549" s="328"/>
      <c r="D549" s="330"/>
      <c r="E549" s="328"/>
      <c r="F549" s="328"/>
      <c r="G549" s="328"/>
      <c r="H549" s="328"/>
      <c r="I549" s="328"/>
      <c r="J549" s="328"/>
    </row>
    <row r="550" spans="1:10">
      <c r="A550" s="328"/>
      <c r="B550" s="328"/>
      <c r="C550" s="328"/>
      <c r="D550" s="330"/>
      <c r="E550" s="328"/>
      <c r="F550" s="328"/>
      <c r="G550" s="328"/>
      <c r="H550" s="328"/>
      <c r="I550" s="328"/>
      <c r="J550" s="328"/>
    </row>
    <row r="551" spans="1:10">
      <c r="A551" s="328"/>
      <c r="B551" s="328"/>
      <c r="C551" s="328"/>
      <c r="D551" s="330"/>
      <c r="E551" s="328"/>
      <c r="F551" s="328"/>
      <c r="G551" s="328"/>
      <c r="H551" s="328"/>
      <c r="I551" s="328"/>
      <c r="J551" s="328"/>
    </row>
    <row r="552" spans="1:10">
      <c r="A552" s="328"/>
      <c r="B552" s="328"/>
      <c r="C552" s="328"/>
      <c r="D552" s="330"/>
      <c r="E552" s="328"/>
      <c r="F552" s="328"/>
      <c r="G552" s="328"/>
      <c r="H552" s="328"/>
      <c r="I552" s="328"/>
      <c r="J552" s="328"/>
    </row>
    <row r="553" spans="1:10">
      <c r="A553" s="328"/>
      <c r="B553" s="328"/>
      <c r="C553" s="328"/>
      <c r="D553" s="330"/>
      <c r="E553" s="328"/>
      <c r="F553" s="328"/>
      <c r="G553" s="328"/>
      <c r="H553" s="328"/>
      <c r="I553" s="328"/>
      <c r="J553" s="328"/>
    </row>
    <row r="554" spans="1:10">
      <c r="A554" s="328"/>
      <c r="B554" s="328"/>
      <c r="C554" s="328"/>
      <c r="D554" s="330"/>
      <c r="E554" s="328"/>
      <c r="F554" s="328"/>
      <c r="G554" s="328"/>
      <c r="H554" s="328"/>
      <c r="I554" s="328"/>
      <c r="J554" s="328"/>
    </row>
    <row r="555" spans="1:10">
      <c r="A555" s="328"/>
      <c r="B555" s="328"/>
      <c r="C555" s="328"/>
      <c r="D555" s="330"/>
      <c r="E555" s="328"/>
      <c r="F555" s="328"/>
      <c r="G555" s="328"/>
      <c r="H555" s="328"/>
      <c r="I555" s="328"/>
      <c r="J555" s="328"/>
    </row>
    <row r="556" spans="1:10">
      <c r="A556" s="328"/>
      <c r="B556" s="328"/>
      <c r="C556" s="328"/>
      <c r="D556" s="330"/>
      <c r="E556" s="328"/>
      <c r="F556" s="328"/>
      <c r="G556" s="328"/>
      <c r="H556" s="328"/>
      <c r="I556" s="328"/>
      <c r="J556" s="328"/>
    </row>
    <row r="557" spans="1:10">
      <c r="A557" s="328"/>
      <c r="B557" s="328"/>
      <c r="C557" s="328"/>
      <c r="D557" s="330"/>
      <c r="E557" s="328"/>
      <c r="F557" s="328"/>
      <c r="G557" s="328"/>
      <c r="H557" s="328"/>
      <c r="I557" s="328"/>
      <c r="J557" s="328"/>
    </row>
    <row r="558" spans="1:10">
      <c r="A558" s="328"/>
      <c r="B558" s="328"/>
      <c r="C558" s="328"/>
      <c r="D558" s="330"/>
      <c r="E558" s="328"/>
      <c r="F558" s="328"/>
      <c r="G558" s="328"/>
      <c r="H558" s="328"/>
      <c r="I558" s="328"/>
      <c r="J558" s="328"/>
    </row>
    <row r="559" spans="1:10">
      <c r="A559" s="328"/>
      <c r="B559" s="328"/>
      <c r="C559" s="328"/>
      <c r="D559" s="330"/>
      <c r="E559" s="328"/>
      <c r="F559" s="328"/>
      <c r="G559" s="328"/>
      <c r="H559" s="328"/>
      <c r="I559" s="328"/>
      <c r="J559" s="328"/>
    </row>
    <row r="560" spans="1:10">
      <c r="A560" s="328"/>
      <c r="B560" s="328"/>
      <c r="C560" s="328"/>
      <c r="D560" s="330"/>
      <c r="E560" s="328"/>
      <c r="F560" s="328"/>
      <c r="G560" s="328"/>
      <c r="H560" s="328"/>
      <c r="I560" s="328"/>
      <c r="J560" s="328"/>
    </row>
    <row r="561" spans="1:10">
      <c r="A561" s="328"/>
      <c r="B561" s="328"/>
      <c r="C561" s="328"/>
      <c r="D561" s="330"/>
      <c r="E561" s="328"/>
      <c r="F561" s="328"/>
      <c r="G561" s="328"/>
      <c r="H561" s="328"/>
      <c r="I561" s="328"/>
      <c r="J561" s="328"/>
    </row>
    <row r="562" spans="1:10">
      <c r="A562" s="328"/>
      <c r="B562" s="328"/>
      <c r="C562" s="328"/>
      <c r="D562" s="330"/>
      <c r="E562" s="328"/>
      <c r="F562" s="328"/>
      <c r="G562" s="328"/>
      <c r="H562" s="328"/>
      <c r="I562" s="328"/>
      <c r="J562" s="328"/>
    </row>
    <row r="563" spans="1:10">
      <c r="A563" s="328"/>
      <c r="B563" s="328"/>
      <c r="C563" s="328"/>
      <c r="D563" s="330"/>
      <c r="E563" s="328"/>
      <c r="F563" s="328"/>
      <c r="G563" s="328"/>
      <c r="H563" s="328"/>
      <c r="I563" s="328"/>
      <c r="J563" s="328"/>
    </row>
    <row r="564" spans="1:10">
      <c r="A564" s="328"/>
      <c r="B564" s="328"/>
      <c r="C564" s="328"/>
      <c r="D564" s="330"/>
      <c r="E564" s="328"/>
      <c r="F564" s="328"/>
      <c r="G564" s="328"/>
      <c r="H564" s="328"/>
      <c r="I564" s="328"/>
      <c r="J564" s="328"/>
    </row>
    <row r="565" spans="1:10">
      <c r="A565" s="328"/>
      <c r="B565" s="328"/>
      <c r="C565" s="328"/>
      <c r="D565" s="330"/>
      <c r="E565" s="328"/>
      <c r="F565" s="328"/>
      <c r="G565" s="328"/>
      <c r="H565" s="328"/>
      <c r="I565" s="328"/>
      <c r="J565" s="328"/>
    </row>
    <row r="566" spans="1:10">
      <c r="A566" s="328"/>
      <c r="B566" s="328"/>
      <c r="C566" s="328"/>
      <c r="D566" s="330"/>
      <c r="E566" s="328"/>
      <c r="F566" s="328"/>
      <c r="G566" s="328"/>
      <c r="H566" s="328"/>
      <c r="I566" s="328"/>
      <c r="J566" s="328"/>
    </row>
    <row r="567" spans="1:10">
      <c r="A567" s="328"/>
      <c r="B567" s="328"/>
      <c r="C567" s="328"/>
      <c r="D567" s="330"/>
      <c r="E567" s="328"/>
      <c r="F567" s="328"/>
      <c r="G567" s="328"/>
      <c r="H567" s="328"/>
      <c r="I567" s="328"/>
      <c r="J567" s="328"/>
    </row>
    <row r="568" spans="1:10">
      <c r="A568" s="328"/>
      <c r="B568" s="328"/>
      <c r="C568" s="328"/>
      <c r="D568" s="330"/>
      <c r="E568" s="328"/>
      <c r="F568" s="328"/>
      <c r="G568" s="328"/>
      <c r="H568" s="328"/>
      <c r="I568" s="328"/>
      <c r="J568" s="328"/>
    </row>
    <row r="569" spans="1:10">
      <c r="A569" s="328"/>
      <c r="B569" s="328"/>
      <c r="C569" s="328"/>
      <c r="D569" s="330"/>
      <c r="E569" s="328"/>
      <c r="F569" s="328"/>
      <c r="G569" s="328"/>
      <c r="H569" s="328"/>
      <c r="I569" s="328"/>
      <c r="J569" s="328"/>
    </row>
    <row r="570" spans="1:10">
      <c r="A570" s="328"/>
      <c r="B570" s="328"/>
      <c r="C570" s="328"/>
      <c r="D570" s="330"/>
      <c r="E570" s="328"/>
      <c r="F570" s="328"/>
      <c r="G570" s="328"/>
      <c r="H570" s="328"/>
      <c r="I570" s="328"/>
      <c r="J570" s="328"/>
    </row>
    <row r="571" spans="1:10">
      <c r="A571" s="328"/>
      <c r="B571" s="328"/>
      <c r="C571" s="328"/>
      <c r="D571" s="330"/>
      <c r="E571" s="328"/>
      <c r="F571" s="328"/>
      <c r="G571" s="328"/>
      <c r="H571" s="328"/>
      <c r="I571" s="328"/>
      <c r="J571" s="328"/>
    </row>
    <row r="572" spans="1:10">
      <c r="A572" s="328"/>
      <c r="B572" s="328"/>
      <c r="C572" s="328"/>
      <c r="D572" s="330"/>
      <c r="E572" s="328"/>
      <c r="F572" s="328"/>
      <c r="G572" s="328"/>
      <c r="H572" s="328"/>
      <c r="I572" s="328"/>
      <c r="J572" s="328"/>
    </row>
    <row r="573" spans="1:10">
      <c r="A573" s="328"/>
      <c r="B573" s="328"/>
      <c r="C573" s="328"/>
      <c r="D573" s="330"/>
      <c r="E573" s="328"/>
      <c r="F573" s="328"/>
      <c r="G573" s="328"/>
      <c r="H573" s="328"/>
      <c r="I573" s="328"/>
      <c r="J573" s="328"/>
    </row>
    <row r="574" spans="1:10">
      <c r="A574" s="328"/>
      <c r="B574" s="328"/>
      <c r="C574" s="328"/>
      <c r="D574" s="330"/>
      <c r="E574" s="328"/>
      <c r="F574" s="328"/>
      <c r="G574" s="328"/>
      <c r="H574" s="328"/>
      <c r="I574" s="328"/>
      <c r="J574" s="328"/>
    </row>
    <row r="575" spans="1:10">
      <c r="A575" s="328"/>
      <c r="B575" s="328"/>
      <c r="C575" s="328"/>
      <c r="D575" s="330"/>
      <c r="E575" s="328"/>
      <c r="F575" s="328"/>
      <c r="G575" s="328"/>
      <c r="H575" s="328"/>
      <c r="I575" s="328"/>
      <c r="J575" s="328"/>
    </row>
    <row r="576" spans="1:10">
      <c r="A576" s="328"/>
      <c r="B576" s="328"/>
      <c r="C576" s="328"/>
      <c r="D576" s="330"/>
      <c r="E576" s="328"/>
      <c r="F576" s="328"/>
      <c r="G576" s="328"/>
      <c r="H576" s="328"/>
      <c r="I576" s="328"/>
      <c r="J576" s="328"/>
    </row>
    <row r="577" spans="1:10">
      <c r="A577" s="328"/>
      <c r="B577" s="328"/>
      <c r="C577" s="328"/>
      <c r="D577" s="330"/>
      <c r="E577" s="328"/>
      <c r="F577" s="328"/>
      <c r="G577" s="328"/>
      <c r="H577" s="328"/>
      <c r="I577" s="328"/>
      <c r="J577" s="328"/>
    </row>
    <row r="578" spans="1:10">
      <c r="A578" s="328"/>
      <c r="B578" s="328"/>
      <c r="C578" s="328"/>
      <c r="D578" s="330"/>
      <c r="E578" s="328"/>
      <c r="F578" s="328"/>
      <c r="G578" s="328"/>
      <c r="H578" s="328"/>
      <c r="I578" s="328"/>
      <c r="J578" s="328"/>
    </row>
    <row r="579" spans="1:10">
      <c r="A579" s="328"/>
      <c r="B579" s="328"/>
      <c r="C579" s="328"/>
      <c r="D579" s="330"/>
      <c r="E579" s="328"/>
      <c r="F579" s="328"/>
      <c r="G579" s="328"/>
      <c r="H579" s="328"/>
      <c r="I579" s="328"/>
      <c r="J579" s="328"/>
    </row>
    <row r="580" spans="1:10">
      <c r="A580" s="328"/>
      <c r="B580" s="328"/>
      <c r="C580" s="328"/>
      <c r="D580" s="330"/>
      <c r="E580" s="328"/>
      <c r="F580" s="328"/>
      <c r="G580" s="328"/>
      <c r="H580" s="328"/>
      <c r="I580" s="328"/>
      <c r="J580" s="328"/>
    </row>
    <row r="581" spans="1:10">
      <c r="A581" s="328"/>
      <c r="B581" s="328"/>
      <c r="C581" s="328"/>
      <c r="D581" s="330"/>
      <c r="E581" s="328"/>
      <c r="F581" s="328"/>
      <c r="G581" s="328"/>
      <c r="H581" s="328"/>
      <c r="I581" s="328"/>
      <c r="J581" s="328"/>
    </row>
    <row r="582" spans="1:10">
      <c r="A582" s="328"/>
      <c r="B582" s="328"/>
      <c r="C582" s="328"/>
      <c r="D582" s="330"/>
      <c r="E582" s="328"/>
      <c r="F582" s="328"/>
      <c r="G582" s="328"/>
      <c r="H582" s="328"/>
      <c r="I582" s="328"/>
      <c r="J582" s="328"/>
    </row>
    <row r="583" spans="1:10">
      <c r="A583" s="328"/>
      <c r="B583" s="328"/>
      <c r="C583" s="328"/>
      <c r="D583" s="330"/>
      <c r="E583" s="328"/>
      <c r="F583" s="328"/>
      <c r="G583" s="328"/>
      <c r="H583" s="328"/>
      <c r="I583" s="328"/>
      <c r="J583" s="328"/>
    </row>
    <row r="584" spans="1:10">
      <c r="A584" s="328"/>
      <c r="B584" s="328"/>
      <c r="C584" s="328"/>
      <c r="D584" s="330"/>
      <c r="E584" s="328"/>
      <c r="F584" s="328"/>
      <c r="G584" s="328"/>
      <c r="H584" s="328"/>
      <c r="I584" s="328"/>
      <c r="J584" s="328"/>
    </row>
    <row r="585" spans="1:10">
      <c r="A585" s="328"/>
      <c r="B585" s="328"/>
      <c r="C585" s="328"/>
      <c r="D585" s="330"/>
      <c r="E585" s="328"/>
      <c r="F585" s="328"/>
      <c r="G585" s="328"/>
      <c r="H585" s="328"/>
      <c r="I585" s="328"/>
      <c r="J585" s="328"/>
    </row>
    <row r="586" spans="1:10">
      <c r="A586" s="328"/>
      <c r="B586" s="328"/>
      <c r="C586" s="328"/>
      <c r="D586" s="330"/>
      <c r="E586" s="328"/>
      <c r="F586" s="328"/>
      <c r="G586" s="328"/>
      <c r="H586" s="328"/>
      <c r="I586" s="328"/>
      <c r="J586" s="328"/>
    </row>
    <row r="587" spans="1:10">
      <c r="A587" s="328"/>
      <c r="B587" s="328"/>
      <c r="C587" s="328"/>
      <c r="D587" s="330"/>
      <c r="E587" s="328"/>
      <c r="F587" s="328"/>
      <c r="G587" s="328"/>
      <c r="H587" s="328"/>
      <c r="I587" s="328"/>
      <c r="J587" s="328"/>
    </row>
    <row r="588" spans="1:10">
      <c r="A588" s="328"/>
      <c r="B588" s="328"/>
      <c r="C588" s="328"/>
      <c r="D588" s="330"/>
      <c r="E588" s="328"/>
      <c r="F588" s="328"/>
      <c r="G588" s="328"/>
      <c r="H588" s="328"/>
      <c r="I588" s="328"/>
      <c r="J588" s="328"/>
    </row>
    <row r="589" spans="1:10">
      <c r="A589" s="328"/>
      <c r="B589" s="328"/>
      <c r="C589" s="328"/>
      <c r="D589" s="330"/>
      <c r="E589" s="328"/>
      <c r="F589" s="328"/>
      <c r="G589" s="328"/>
      <c r="H589" s="328"/>
      <c r="I589" s="328"/>
      <c r="J589" s="328"/>
    </row>
    <row r="590" spans="1:10">
      <c r="A590" s="328"/>
      <c r="B590" s="328"/>
      <c r="C590" s="328"/>
      <c r="D590" s="330"/>
      <c r="E590" s="328"/>
      <c r="F590" s="328"/>
      <c r="G590" s="328"/>
      <c r="H590" s="328"/>
      <c r="I590" s="328"/>
      <c r="J590" s="328"/>
    </row>
    <row r="591" spans="1:10">
      <c r="A591" s="328"/>
      <c r="B591" s="328"/>
      <c r="C591" s="328"/>
      <c r="D591" s="330"/>
      <c r="E591" s="328"/>
      <c r="F591" s="328"/>
      <c r="G591" s="328"/>
      <c r="H591" s="328"/>
      <c r="I591" s="328"/>
      <c r="J591" s="328"/>
    </row>
    <row r="592" spans="1:10">
      <c r="A592" s="328"/>
      <c r="B592" s="328"/>
      <c r="C592" s="328"/>
      <c r="D592" s="330"/>
      <c r="E592" s="328"/>
      <c r="F592" s="328"/>
      <c r="G592" s="328"/>
      <c r="H592" s="328"/>
      <c r="I592" s="328"/>
      <c r="J592" s="328"/>
    </row>
    <row r="593" spans="1:10">
      <c r="A593" s="328"/>
      <c r="B593" s="328"/>
      <c r="C593" s="328"/>
      <c r="D593" s="330"/>
      <c r="E593" s="328"/>
      <c r="F593" s="328"/>
      <c r="G593" s="328"/>
      <c r="H593" s="328"/>
      <c r="I593" s="328"/>
      <c r="J593" s="328"/>
    </row>
    <row r="594" spans="1:10">
      <c r="A594" s="328"/>
      <c r="B594" s="328"/>
      <c r="C594" s="328"/>
      <c r="D594" s="330"/>
      <c r="E594" s="328"/>
      <c r="F594" s="328"/>
      <c r="G594" s="328"/>
      <c r="H594" s="328"/>
      <c r="I594" s="328"/>
      <c r="J594" s="328"/>
    </row>
    <row r="595" spans="1:10">
      <c r="A595" s="328"/>
      <c r="B595" s="328"/>
      <c r="C595" s="328"/>
      <c r="D595" s="330"/>
      <c r="E595" s="328"/>
      <c r="F595" s="328"/>
      <c r="G595" s="328"/>
      <c r="H595" s="328"/>
      <c r="I595" s="328"/>
      <c r="J595" s="328"/>
    </row>
    <row r="596" spans="1:10">
      <c r="A596" s="328"/>
      <c r="B596" s="328"/>
      <c r="C596" s="328"/>
      <c r="D596" s="330"/>
      <c r="E596" s="328"/>
      <c r="F596" s="328"/>
      <c r="G596" s="328"/>
      <c r="H596" s="328"/>
      <c r="I596" s="328"/>
      <c r="J596" s="328"/>
    </row>
    <row r="597" spans="1:10">
      <c r="A597" s="328"/>
      <c r="B597" s="328"/>
      <c r="C597" s="328"/>
      <c r="D597" s="330"/>
      <c r="E597" s="328"/>
      <c r="F597" s="328"/>
      <c r="G597" s="328"/>
      <c r="H597" s="328"/>
      <c r="I597" s="328"/>
      <c r="J597" s="328"/>
    </row>
    <row r="598" spans="1:10">
      <c r="A598" s="328"/>
      <c r="B598" s="328"/>
      <c r="C598" s="328"/>
      <c r="D598" s="330"/>
      <c r="E598" s="328"/>
      <c r="F598" s="328"/>
      <c r="G598" s="328"/>
      <c r="H598" s="328"/>
      <c r="I598" s="328"/>
      <c r="J598" s="328"/>
    </row>
    <row r="599" spans="1:10">
      <c r="A599" s="328"/>
      <c r="B599" s="328"/>
      <c r="C599" s="328"/>
      <c r="D599" s="330"/>
      <c r="E599" s="328"/>
      <c r="F599" s="328"/>
      <c r="G599" s="328"/>
      <c r="H599" s="328"/>
      <c r="I599" s="328"/>
      <c r="J599" s="328"/>
    </row>
    <row r="600" spans="1:10">
      <c r="A600" s="328"/>
      <c r="B600" s="328"/>
      <c r="C600" s="328"/>
      <c r="D600" s="330"/>
      <c r="E600" s="328"/>
      <c r="F600" s="328"/>
      <c r="G600" s="328"/>
      <c r="H600" s="328"/>
      <c r="I600" s="328"/>
      <c r="J600" s="328"/>
    </row>
    <row r="601" spans="1:10">
      <c r="A601" s="328"/>
      <c r="B601" s="328"/>
      <c r="C601" s="328"/>
      <c r="D601" s="330"/>
      <c r="E601" s="328"/>
      <c r="F601" s="328"/>
      <c r="G601" s="328"/>
      <c r="H601" s="328"/>
      <c r="I601" s="328"/>
      <c r="J601" s="328"/>
    </row>
    <row r="602" spans="1:10">
      <c r="A602" s="328"/>
      <c r="B602" s="328"/>
      <c r="C602" s="328"/>
      <c r="D602" s="330"/>
      <c r="E602" s="328"/>
      <c r="F602" s="328"/>
      <c r="G602" s="328"/>
      <c r="H602" s="328"/>
      <c r="I602" s="328"/>
      <c r="J602" s="328"/>
    </row>
    <row r="603" spans="1:10">
      <c r="A603" s="328"/>
      <c r="B603" s="328"/>
      <c r="C603" s="328"/>
      <c r="D603" s="330"/>
      <c r="E603" s="328"/>
      <c r="F603" s="328"/>
      <c r="G603" s="328"/>
      <c r="H603" s="328"/>
      <c r="I603" s="328"/>
      <c r="J603" s="328"/>
    </row>
    <row r="604" spans="1:10">
      <c r="A604" s="328"/>
      <c r="B604" s="328"/>
      <c r="C604" s="328"/>
      <c r="D604" s="330"/>
      <c r="E604" s="328"/>
      <c r="F604" s="328"/>
      <c r="G604" s="328"/>
      <c r="H604" s="328"/>
      <c r="I604" s="328"/>
      <c r="J604" s="328"/>
    </row>
    <row r="605" spans="1:10">
      <c r="A605" s="328"/>
      <c r="B605" s="328"/>
      <c r="C605" s="328"/>
      <c r="D605" s="330"/>
      <c r="E605" s="328"/>
      <c r="F605" s="328"/>
      <c r="G605" s="328"/>
      <c r="H605" s="328"/>
      <c r="I605" s="328"/>
      <c r="J605" s="328"/>
    </row>
    <row r="606" spans="1:10">
      <c r="A606" s="328"/>
      <c r="B606" s="328"/>
      <c r="C606" s="328"/>
      <c r="D606" s="330"/>
      <c r="E606" s="328"/>
      <c r="F606" s="328"/>
      <c r="G606" s="328"/>
      <c r="H606" s="328"/>
      <c r="I606" s="328"/>
      <c r="J606" s="328"/>
    </row>
    <row r="607" spans="1:10">
      <c r="A607" s="328"/>
      <c r="B607" s="328"/>
      <c r="C607" s="328"/>
      <c r="D607" s="330"/>
      <c r="E607" s="328"/>
      <c r="F607" s="328"/>
      <c r="G607" s="328"/>
      <c r="H607" s="328"/>
      <c r="I607" s="328"/>
      <c r="J607" s="328"/>
    </row>
    <row r="608" spans="1:10">
      <c r="A608" s="328"/>
      <c r="B608" s="328"/>
      <c r="C608" s="328"/>
      <c r="D608" s="330"/>
      <c r="E608" s="328"/>
      <c r="F608" s="328"/>
      <c r="G608" s="328"/>
      <c r="H608" s="328"/>
      <c r="I608" s="328"/>
      <c r="J608" s="328"/>
    </row>
    <row r="609" spans="1:10">
      <c r="A609" s="328"/>
      <c r="B609" s="328"/>
      <c r="C609" s="328"/>
      <c r="D609" s="330"/>
      <c r="E609" s="328"/>
      <c r="F609" s="328"/>
      <c r="G609" s="328"/>
      <c r="H609" s="328"/>
      <c r="I609" s="328"/>
      <c r="J609" s="328"/>
    </row>
    <row r="610" spans="1:10">
      <c r="A610" s="328"/>
      <c r="B610" s="328"/>
      <c r="C610" s="328"/>
      <c r="D610" s="330"/>
      <c r="E610" s="328"/>
      <c r="F610" s="328"/>
      <c r="G610" s="328"/>
      <c r="H610" s="328"/>
      <c r="I610" s="328"/>
      <c r="J610" s="328"/>
    </row>
    <row r="611" spans="1:10">
      <c r="A611" s="328"/>
      <c r="B611" s="328"/>
      <c r="C611" s="328"/>
      <c r="D611" s="330"/>
      <c r="E611" s="328"/>
      <c r="F611" s="328"/>
      <c r="G611" s="328"/>
      <c r="H611" s="328"/>
      <c r="I611" s="328"/>
      <c r="J611" s="328"/>
    </row>
    <row r="612" spans="1:10">
      <c r="A612" s="328"/>
      <c r="B612" s="328"/>
      <c r="C612" s="328"/>
      <c r="D612" s="330"/>
      <c r="E612" s="328"/>
      <c r="F612" s="328"/>
      <c r="G612" s="328"/>
      <c r="H612" s="328"/>
      <c r="I612" s="328"/>
      <c r="J612" s="328"/>
    </row>
    <row r="613" spans="1:10">
      <c r="A613" s="328"/>
      <c r="B613" s="328"/>
      <c r="C613" s="328"/>
      <c r="D613" s="330"/>
      <c r="E613" s="328"/>
      <c r="F613" s="328"/>
      <c r="G613" s="328"/>
      <c r="H613" s="328"/>
      <c r="I613" s="328"/>
      <c r="J613" s="328"/>
    </row>
    <row r="614" spans="1:10">
      <c r="A614" s="328"/>
      <c r="B614" s="328"/>
      <c r="C614" s="328"/>
      <c r="D614" s="330"/>
      <c r="E614" s="328"/>
      <c r="F614" s="328"/>
      <c r="G614" s="328"/>
      <c r="H614" s="328"/>
      <c r="I614" s="328"/>
      <c r="J614" s="328"/>
    </row>
    <row r="615" spans="1:10">
      <c r="A615" s="328"/>
      <c r="B615" s="328"/>
      <c r="C615" s="328"/>
      <c r="D615" s="330"/>
      <c r="E615" s="328"/>
      <c r="F615" s="328"/>
      <c r="G615" s="328"/>
      <c r="H615" s="328"/>
      <c r="I615" s="328"/>
      <c r="J615" s="328"/>
    </row>
    <row r="616" spans="1:10">
      <c r="A616" s="328"/>
      <c r="B616" s="328"/>
      <c r="C616" s="328"/>
      <c r="D616" s="330"/>
      <c r="E616" s="328"/>
      <c r="F616" s="328"/>
      <c r="G616" s="328"/>
      <c r="H616" s="328"/>
      <c r="I616" s="328"/>
      <c r="J616" s="328"/>
    </row>
    <row r="617" spans="1:10">
      <c r="A617" s="328"/>
      <c r="B617" s="328"/>
      <c r="C617" s="328"/>
      <c r="D617" s="330"/>
      <c r="E617" s="328"/>
      <c r="F617" s="328"/>
      <c r="G617" s="328"/>
      <c r="H617" s="328"/>
      <c r="I617" s="328"/>
      <c r="J617" s="328"/>
    </row>
    <row r="618" spans="1:10">
      <c r="A618" s="328"/>
      <c r="B618" s="328"/>
      <c r="C618" s="328"/>
      <c r="D618" s="330"/>
      <c r="E618" s="328"/>
      <c r="F618" s="328"/>
      <c r="G618" s="328"/>
      <c r="H618" s="328"/>
      <c r="I618" s="328"/>
      <c r="J618" s="328"/>
    </row>
    <row r="619" spans="1:10">
      <c r="A619" s="328"/>
      <c r="B619" s="328"/>
      <c r="C619" s="328"/>
      <c r="D619" s="330"/>
      <c r="E619" s="328"/>
      <c r="F619" s="328"/>
      <c r="G619" s="328"/>
      <c r="H619" s="328"/>
      <c r="I619" s="328"/>
      <c r="J619" s="328"/>
    </row>
    <row r="620" spans="1:10">
      <c r="A620" s="328"/>
      <c r="B620" s="328"/>
      <c r="C620" s="328"/>
      <c r="D620" s="330"/>
      <c r="E620" s="328"/>
      <c r="F620" s="328"/>
      <c r="G620" s="328"/>
      <c r="H620" s="328"/>
      <c r="I620" s="328"/>
      <c r="J620" s="328"/>
    </row>
    <row r="621" spans="1:10">
      <c r="A621" s="328"/>
      <c r="B621" s="328"/>
      <c r="C621" s="328"/>
      <c r="D621" s="330"/>
      <c r="E621" s="328"/>
      <c r="F621" s="328"/>
      <c r="G621" s="328"/>
      <c r="H621" s="328"/>
      <c r="I621" s="328"/>
      <c r="J621" s="328"/>
    </row>
    <row r="622" spans="1:10">
      <c r="A622" s="328"/>
      <c r="B622" s="328"/>
      <c r="C622" s="328"/>
      <c r="D622" s="330"/>
      <c r="E622" s="328"/>
      <c r="F622" s="328"/>
      <c r="G622" s="328"/>
      <c r="H622" s="328"/>
      <c r="I622" s="328"/>
      <c r="J622" s="328"/>
    </row>
    <row r="623" spans="1:10">
      <c r="A623" s="328"/>
      <c r="B623" s="328"/>
      <c r="C623" s="328"/>
      <c r="D623" s="330"/>
      <c r="E623" s="328"/>
      <c r="F623" s="328"/>
      <c r="G623" s="328"/>
      <c r="H623" s="328"/>
      <c r="I623" s="328"/>
      <c r="J623" s="328"/>
    </row>
    <row r="624" spans="1:10">
      <c r="A624" s="328"/>
      <c r="B624" s="328"/>
      <c r="C624" s="328"/>
      <c r="D624" s="330"/>
      <c r="E624" s="328"/>
      <c r="F624" s="328"/>
      <c r="G624" s="328"/>
      <c r="H624" s="328"/>
      <c r="I624" s="328"/>
      <c r="J624" s="328"/>
    </row>
    <row r="625" spans="1:10">
      <c r="A625" s="328"/>
      <c r="B625" s="328"/>
      <c r="C625" s="328"/>
      <c r="D625" s="330"/>
      <c r="E625" s="328"/>
      <c r="F625" s="328"/>
      <c r="G625" s="328"/>
      <c r="H625" s="328"/>
      <c r="I625" s="328"/>
      <c r="J625" s="328"/>
    </row>
    <row r="626" spans="1:10">
      <c r="A626" s="328"/>
      <c r="B626" s="328"/>
      <c r="C626" s="328"/>
      <c r="D626" s="330"/>
      <c r="E626" s="328"/>
      <c r="F626" s="328"/>
      <c r="G626" s="328"/>
      <c r="H626" s="328"/>
      <c r="I626" s="328"/>
      <c r="J626" s="328"/>
    </row>
    <row r="627" spans="1:10">
      <c r="A627" s="328"/>
      <c r="B627" s="328"/>
      <c r="C627" s="328"/>
      <c r="D627" s="330"/>
      <c r="E627" s="328"/>
      <c r="F627" s="328"/>
      <c r="G627" s="328"/>
      <c r="H627" s="328"/>
      <c r="I627" s="328"/>
      <c r="J627" s="328"/>
    </row>
    <row r="628" spans="1:10">
      <c r="A628" s="328"/>
      <c r="B628" s="328"/>
      <c r="C628" s="328"/>
      <c r="D628" s="330"/>
      <c r="E628" s="328"/>
      <c r="F628" s="328"/>
      <c r="G628" s="328"/>
      <c r="H628" s="328"/>
      <c r="I628" s="328"/>
      <c r="J628" s="328"/>
    </row>
    <row r="629" spans="1:10">
      <c r="A629" s="328"/>
      <c r="B629" s="328"/>
      <c r="C629" s="328"/>
      <c r="D629" s="330"/>
      <c r="E629" s="328"/>
      <c r="F629" s="328"/>
      <c r="G629" s="328"/>
      <c r="H629" s="328"/>
      <c r="I629" s="328"/>
      <c r="J629" s="328"/>
    </row>
    <row r="630" spans="1:10">
      <c r="A630" s="328"/>
      <c r="B630" s="328"/>
      <c r="C630" s="328"/>
      <c r="D630" s="330"/>
      <c r="E630" s="328"/>
      <c r="F630" s="328"/>
      <c r="G630" s="328"/>
      <c r="H630" s="328"/>
      <c r="I630" s="328"/>
      <c r="J630" s="328"/>
    </row>
    <row r="631" spans="1:10">
      <c r="A631" s="328"/>
      <c r="B631" s="328"/>
      <c r="C631" s="328"/>
      <c r="D631" s="330"/>
      <c r="E631" s="328"/>
      <c r="F631" s="328"/>
      <c r="G631" s="328"/>
      <c r="H631" s="328"/>
      <c r="I631" s="328"/>
      <c r="J631" s="328"/>
    </row>
    <row r="632" spans="1:10">
      <c r="A632" s="328"/>
      <c r="B632" s="328"/>
      <c r="C632" s="328"/>
      <c r="D632" s="330"/>
      <c r="E632" s="328"/>
      <c r="F632" s="328"/>
      <c r="G632" s="328"/>
      <c r="H632" s="328"/>
      <c r="I632" s="328"/>
      <c r="J632" s="328"/>
    </row>
    <row r="633" spans="1:10">
      <c r="A633" s="328"/>
      <c r="B633" s="328"/>
      <c r="C633" s="328"/>
      <c r="D633" s="330"/>
      <c r="E633" s="328"/>
      <c r="F633" s="328"/>
      <c r="G633" s="328"/>
      <c r="H633" s="328"/>
      <c r="I633" s="328"/>
      <c r="J633" s="328"/>
    </row>
    <row r="634" spans="1:10">
      <c r="A634" s="328"/>
      <c r="B634" s="328"/>
      <c r="C634" s="328"/>
      <c r="D634" s="330"/>
      <c r="E634" s="328"/>
      <c r="F634" s="328"/>
      <c r="G634" s="328"/>
      <c r="H634" s="328"/>
      <c r="I634" s="328"/>
      <c r="J634" s="328"/>
    </row>
    <row r="635" spans="1:10">
      <c r="A635" s="328"/>
      <c r="B635" s="328"/>
      <c r="C635" s="328"/>
      <c r="D635" s="330"/>
      <c r="E635" s="328"/>
      <c r="F635" s="328"/>
      <c r="G635" s="328"/>
      <c r="H635" s="328"/>
      <c r="I635" s="328"/>
      <c r="J635" s="328"/>
    </row>
    <row r="636" spans="1:10">
      <c r="A636" s="328"/>
      <c r="B636" s="328"/>
      <c r="C636" s="328"/>
      <c r="D636" s="330"/>
      <c r="E636" s="328"/>
      <c r="F636" s="328"/>
      <c r="G636" s="328"/>
      <c r="H636" s="328"/>
      <c r="I636" s="328"/>
      <c r="J636" s="328"/>
    </row>
    <row r="637" spans="1:10">
      <c r="A637" s="328"/>
      <c r="B637" s="328"/>
      <c r="C637" s="328"/>
      <c r="D637" s="330"/>
      <c r="E637" s="328"/>
      <c r="F637" s="328"/>
      <c r="G637" s="328"/>
      <c r="H637" s="328"/>
      <c r="I637" s="328"/>
      <c r="J637" s="328"/>
    </row>
    <row r="638" spans="1:10">
      <c r="A638" s="328"/>
      <c r="B638" s="328"/>
      <c r="C638" s="328"/>
      <c r="D638" s="330"/>
      <c r="E638" s="328"/>
      <c r="F638" s="328"/>
      <c r="G638" s="328"/>
      <c r="H638" s="328"/>
      <c r="I638" s="328"/>
      <c r="J638" s="328"/>
    </row>
    <row r="639" spans="1:10">
      <c r="A639" s="328"/>
      <c r="B639" s="328"/>
      <c r="C639" s="328"/>
      <c r="D639" s="330"/>
      <c r="E639" s="328"/>
      <c r="F639" s="328"/>
      <c r="G639" s="328"/>
      <c r="H639" s="328"/>
      <c r="I639" s="328"/>
      <c r="J639" s="328"/>
    </row>
    <row r="640" spans="1:10">
      <c r="A640" s="328"/>
      <c r="B640" s="328"/>
      <c r="C640" s="328"/>
      <c r="D640" s="330"/>
      <c r="E640" s="328"/>
      <c r="F640" s="328"/>
      <c r="G640" s="328"/>
      <c r="H640" s="328"/>
      <c r="I640" s="328"/>
      <c r="J640" s="328"/>
    </row>
    <row r="641" spans="1:10">
      <c r="A641" s="328"/>
      <c r="B641" s="328"/>
      <c r="C641" s="328"/>
      <c r="D641" s="330"/>
      <c r="E641" s="328"/>
      <c r="F641" s="328"/>
      <c r="G641" s="328"/>
      <c r="H641" s="328"/>
      <c r="I641" s="328"/>
      <c r="J641" s="328"/>
    </row>
    <row r="642" spans="1:10">
      <c r="A642" s="328"/>
      <c r="B642" s="328"/>
      <c r="C642" s="328"/>
      <c r="D642" s="330"/>
      <c r="E642" s="328"/>
      <c r="F642" s="328"/>
      <c r="G642" s="328"/>
      <c r="H642" s="328"/>
      <c r="I642" s="328"/>
      <c r="J642" s="328"/>
    </row>
    <row r="643" spans="1:10">
      <c r="A643" s="328"/>
      <c r="B643" s="328"/>
      <c r="C643" s="328"/>
      <c r="D643" s="330"/>
      <c r="E643" s="328"/>
      <c r="F643" s="328"/>
      <c r="G643" s="328"/>
      <c r="H643" s="328"/>
      <c r="I643" s="328"/>
      <c r="J643" s="328"/>
    </row>
    <row r="644" spans="1:10">
      <c r="A644" s="328"/>
      <c r="B644" s="328"/>
      <c r="C644" s="328"/>
      <c r="D644" s="330"/>
      <c r="E644" s="328"/>
      <c r="F644" s="328"/>
      <c r="G644" s="328"/>
      <c r="H644" s="328"/>
      <c r="I644" s="328"/>
      <c r="J644" s="328"/>
    </row>
    <row r="645" spans="1:10">
      <c r="A645" s="328"/>
      <c r="B645" s="328"/>
      <c r="C645" s="328"/>
      <c r="D645" s="330"/>
      <c r="E645" s="328"/>
      <c r="F645" s="328"/>
      <c r="G645" s="328"/>
      <c r="H645" s="328"/>
      <c r="I645" s="328"/>
      <c r="J645" s="328"/>
    </row>
    <row r="646" spans="1:10">
      <c r="A646" s="328"/>
      <c r="B646" s="328"/>
      <c r="C646" s="328"/>
      <c r="D646" s="330"/>
      <c r="E646" s="328"/>
      <c r="F646" s="328"/>
      <c r="G646" s="328"/>
      <c r="H646" s="328"/>
      <c r="I646" s="328"/>
      <c r="J646" s="328"/>
    </row>
    <row r="647" spans="1:10">
      <c r="A647" s="328"/>
      <c r="B647" s="328"/>
      <c r="C647" s="328"/>
      <c r="D647" s="330"/>
      <c r="E647" s="328"/>
      <c r="F647" s="328"/>
      <c r="G647" s="328"/>
      <c r="H647" s="328"/>
      <c r="I647" s="328"/>
      <c r="J647" s="328"/>
    </row>
    <row r="648" spans="1:10">
      <c r="A648" s="328"/>
      <c r="B648" s="328"/>
      <c r="C648" s="328"/>
      <c r="D648" s="330"/>
      <c r="E648" s="328"/>
      <c r="F648" s="328"/>
      <c r="G648" s="328"/>
      <c r="H648" s="328"/>
      <c r="I648" s="328"/>
      <c r="J648" s="328"/>
    </row>
    <row r="649" spans="1:10">
      <c r="A649" s="328"/>
      <c r="B649" s="328"/>
      <c r="C649" s="328"/>
      <c r="D649" s="330"/>
      <c r="E649" s="328"/>
      <c r="F649" s="328"/>
      <c r="G649" s="328"/>
      <c r="H649" s="328"/>
      <c r="I649" s="328"/>
      <c r="J649" s="328"/>
    </row>
    <row r="650" spans="1:10">
      <c r="A650" s="328"/>
      <c r="B650" s="328"/>
      <c r="C650" s="328"/>
      <c r="D650" s="330"/>
      <c r="E650" s="328"/>
      <c r="F650" s="328"/>
      <c r="G650" s="328"/>
      <c r="H650" s="328"/>
      <c r="I650" s="328"/>
      <c r="J650" s="328"/>
    </row>
    <row r="651" spans="1:10">
      <c r="A651" s="328"/>
      <c r="B651" s="328"/>
      <c r="C651" s="328"/>
      <c r="D651" s="330"/>
      <c r="E651" s="328"/>
      <c r="F651" s="328"/>
      <c r="G651" s="328"/>
      <c r="H651" s="328"/>
      <c r="I651" s="328"/>
      <c r="J651" s="328"/>
    </row>
    <row r="652" spans="1:10">
      <c r="A652" s="328"/>
      <c r="B652" s="328"/>
      <c r="C652" s="328"/>
      <c r="D652" s="330"/>
      <c r="E652" s="328"/>
      <c r="F652" s="328"/>
      <c r="G652" s="328"/>
      <c r="H652" s="328"/>
      <c r="I652" s="328"/>
      <c r="J652" s="328"/>
    </row>
    <row r="653" spans="1:10">
      <c r="A653" s="328"/>
      <c r="B653" s="328"/>
      <c r="C653" s="328"/>
      <c r="D653" s="330"/>
      <c r="E653" s="328"/>
      <c r="F653" s="328"/>
      <c r="G653" s="328"/>
      <c r="H653" s="328"/>
      <c r="I653" s="328"/>
      <c r="J653" s="328"/>
    </row>
    <row r="654" spans="1:10">
      <c r="A654" s="328"/>
      <c r="B654" s="328"/>
      <c r="C654" s="328"/>
      <c r="D654" s="330"/>
      <c r="E654" s="328"/>
      <c r="F654" s="328"/>
      <c r="G654" s="328"/>
      <c r="H654" s="328"/>
      <c r="I654" s="328"/>
      <c r="J654" s="328"/>
    </row>
    <row r="655" spans="1:10">
      <c r="A655" s="328"/>
      <c r="B655" s="328"/>
      <c r="C655" s="328"/>
      <c r="D655" s="330"/>
      <c r="E655" s="328"/>
      <c r="F655" s="328"/>
      <c r="G655" s="328"/>
      <c r="H655" s="328"/>
      <c r="I655" s="328"/>
      <c r="J655" s="328"/>
    </row>
    <row r="656" spans="1:10">
      <c r="A656" s="328"/>
      <c r="B656" s="328"/>
      <c r="C656" s="328"/>
      <c r="D656" s="330"/>
      <c r="E656" s="328"/>
      <c r="F656" s="328"/>
      <c r="G656" s="328"/>
      <c r="H656" s="328"/>
      <c r="I656" s="328"/>
      <c r="J656" s="328"/>
    </row>
    <row r="657" spans="1:10">
      <c r="A657" s="328"/>
      <c r="B657" s="328"/>
      <c r="C657" s="328"/>
      <c r="D657" s="330"/>
      <c r="E657" s="328"/>
      <c r="F657" s="328"/>
      <c r="G657" s="328"/>
      <c r="H657" s="328"/>
      <c r="I657" s="328"/>
      <c r="J657" s="328"/>
    </row>
    <row r="658" spans="1:10">
      <c r="A658" s="328"/>
      <c r="B658" s="328"/>
      <c r="C658" s="328"/>
      <c r="D658" s="330"/>
      <c r="E658" s="328"/>
      <c r="F658" s="328"/>
      <c r="G658" s="328"/>
      <c r="H658" s="328"/>
      <c r="I658" s="328"/>
      <c r="J658" s="328"/>
    </row>
    <row r="659" spans="1:10">
      <c r="A659" s="328"/>
      <c r="B659" s="328"/>
      <c r="C659" s="328"/>
      <c r="D659" s="330"/>
      <c r="E659" s="328"/>
      <c r="F659" s="328"/>
      <c r="G659" s="328"/>
      <c r="H659" s="328"/>
      <c r="I659" s="328"/>
      <c r="J659" s="328"/>
    </row>
    <row r="660" spans="1:10">
      <c r="A660" s="328"/>
      <c r="B660" s="328"/>
      <c r="C660" s="328"/>
      <c r="D660" s="330"/>
      <c r="E660" s="328"/>
      <c r="F660" s="328"/>
      <c r="G660" s="328"/>
      <c r="H660" s="328"/>
      <c r="I660" s="328"/>
      <c r="J660" s="328"/>
    </row>
    <row r="661" spans="1:10">
      <c r="A661" s="328"/>
      <c r="B661" s="328"/>
      <c r="C661" s="328"/>
      <c r="D661" s="330"/>
      <c r="E661" s="328"/>
      <c r="F661" s="328"/>
      <c r="G661" s="328"/>
      <c r="H661" s="328"/>
      <c r="I661" s="328"/>
      <c r="J661" s="328"/>
    </row>
    <row r="662" spans="1:10">
      <c r="A662" s="328"/>
      <c r="B662" s="328"/>
      <c r="C662" s="328"/>
      <c r="D662" s="330"/>
      <c r="E662" s="328"/>
      <c r="F662" s="328"/>
      <c r="G662" s="328"/>
      <c r="H662" s="328"/>
      <c r="I662" s="328"/>
      <c r="J662" s="328"/>
    </row>
    <row r="663" spans="1:10">
      <c r="A663" s="328"/>
      <c r="B663" s="328"/>
      <c r="C663" s="328"/>
      <c r="D663" s="330"/>
      <c r="E663" s="328"/>
      <c r="F663" s="328"/>
      <c r="G663" s="328"/>
      <c r="H663" s="328"/>
      <c r="I663" s="328"/>
      <c r="J663" s="328"/>
    </row>
    <row r="664" spans="1:10">
      <c r="A664" s="328"/>
      <c r="B664" s="328"/>
      <c r="C664" s="328"/>
      <c r="D664" s="330"/>
      <c r="E664" s="328"/>
      <c r="F664" s="328"/>
      <c r="G664" s="328"/>
      <c r="H664" s="328"/>
      <c r="I664" s="328"/>
      <c r="J664" s="328"/>
    </row>
    <row r="665" spans="1:10">
      <c r="A665" s="328"/>
      <c r="B665" s="328"/>
      <c r="C665" s="328"/>
      <c r="D665" s="330"/>
      <c r="E665" s="328"/>
      <c r="F665" s="328"/>
      <c r="G665" s="328"/>
      <c r="H665" s="328"/>
      <c r="I665" s="328"/>
      <c r="J665" s="328"/>
    </row>
    <row r="666" spans="1:10">
      <c r="A666" s="328"/>
      <c r="B666" s="328"/>
      <c r="C666" s="328"/>
      <c r="D666" s="330"/>
      <c r="E666" s="328"/>
      <c r="F666" s="328"/>
      <c r="G666" s="328"/>
      <c r="H666" s="328"/>
      <c r="I666" s="328"/>
      <c r="J666" s="328"/>
    </row>
    <row r="667" spans="1:10">
      <c r="A667" s="328"/>
      <c r="B667" s="328"/>
      <c r="C667" s="328"/>
      <c r="D667" s="330"/>
      <c r="E667" s="328"/>
      <c r="F667" s="328"/>
      <c r="G667" s="328"/>
      <c r="H667" s="328"/>
      <c r="I667" s="328"/>
      <c r="J667" s="328"/>
    </row>
    <row r="668" spans="1:10">
      <c r="A668" s="328"/>
      <c r="B668" s="328"/>
      <c r="C668" s="328"/>
      <c r="D668" s="330"/>
      <c r="E668" s="328"/>
      <c r="F668" s="328"/>
      <c r="G668" s="328"/>
      <c r="H668" s="328"/>
      <c r="I668" s="328"/>
      <c r="J668" s="328"/>
    </row>
    <row r="669" spans="1:10">
      <c r="A669" s="328"/>
      <c r="B669" s="328"/>
      <c r="C669" s="328"/>
      <c r="D669" s="330"/>
      <c r="E669" s="328"/>
      <c r="F669" s="328"/>
      <c r="G669" s="328"/>
      <c r="H669" s="328"/>
      <c r="I669" s="328"/>
      <c r="J669" s="328"/>
    </row>
    <row r="670" spans="1:10">
      <c r="A670" s="328"/>
      <c r="B670" s="328"/>
      <c r="C670" s="328"/>
      <c r="D670" s="330"/>
      <c r="E670" s="328"/>
      <c r="F670" s="328"/>
      <c r="G670" s="328"/>
      <c r="H670" s="328"/>
      <c r="I670" s="328"/>
      <c r="J670" s="328"/>
    </row>
    <row r="671" spans="1:10">
      <c r="A671" s="328"/>
      <c r="B671" s="328"/>
      <c r="C671" s="328"/>
      <c r="D671" s="330"/>
      <c r="E671" s="328"/>
      <c r="F671" s="328"/>
      <c r="G671" s="328"/>
      <c r="H671" s="328"/>
      <c r="I671" s="328"/>
      <c r="J671" s="328"/>
    </row>
    <row r="672" spans="1:10">
      <c r="A672" s="328"/>
      <c r="B672" s="328"/>
      <c r="C672" s="328"/>
      <c r="D672" s="330"/>
      <c r="E672" s="328"/>
      <c r="F672" s="328"/>
      <c r="G672" s="328"/>
      <c r="H672" s="328"/>
      <c r="I672" s="328"/>
      <c r="J672" s="328"/>
    </row>
    <row r="673" spans="1:10">
      <c r="A673" s="328"/>
      <c r="B673" s="328"/>
      <c r="C673" s="328"/>
      <c r="D673" s="330"/>
      <c r="E673" s="328"/>
      <c r="F673" s="328"/>
      <c r="G673" s="328"/>
      <c r="H673" s="328"/>
      <c r="I673" s="328"/>
      <c r="J673" s="328"/>
    </row>
    <row r="674" spans="1:10">
      <c r="A674" s="328"/>
      <c r="B674" s="328"/>
      <c r="C674" s="328"/>
      <c r="D674" s="330"/>
      <c r="E674" s="328"/>
      <c r="F674" s="328"/>
      <c r="G674" s="328"/>
      <c r="H674" s="328"/>
      <c r="I674" s="328"/>
      <c r="J674" s="328"/>
    </row>
    <row r="675" spans="1:10">
      <c r="A675" s="328"/>
      <c r="B675" s="328"/>
      <c r="C675" s="328"/>
      <c r="D675" s="330"/>
      <c r="E675" s="328"/>
      <c r="F675" s="328"/>
      <c r="G675" s="328"/>
      <c r="H675" s="328"/>
      <c r="I675" s="328"/>
      <c r="J675" s="328"/>
    </row>
    <row r="676" spans="1:10">
      <c r="A676" s="328"/>
      <c r="B676" s="328"/>
      <c r="C676" s="328"/>
      <c r="D676" s="330"/>
      <c r="E676" s="328"/>
      <c r="F676" s="328"/>
      <c r="G676" s="328"/>
      <c r="H676" s="328"/>
      <c r="I676" s="328"/>
      <c r="J676" s="328"/>
    </row>
    <row r="677" spans="1:10">
      <c r="A677" s="328"/>
      <c r="B677" s="328"/>
      <c r="C677" s="328"/>
      <c r="D677" s="330"/>
      <c r="E677" s="328"/>
      <c r="F677" s="328"/>
      <c r="G677" s="328"/>
      <c r="H677" s="328"/>
      <c r="I677" s="328"/>
      <c r="J677" s="328"/>
    </row>
    <row r="678" spans="1:10">
      <c r="A678" s="328"/>
      <c r="B678" s="328"/>
      <c r="C678" s="328"/>
      <c r="D678" s="330"/>
      <c r="E678" s="328"/>
      <c r="F678" s="328"/>
      <c r="G678" s="328"/>
      <c r="H678" s="328"/>
      <c r="I678" s="328"/>
      <c r="J678" s="328"/>
    </row>
    <row r="679" spans="1:10">
      <c r="A679" s="328"/>
      <c r="B679" s="328"/>
      <c r="C679" s="328"/>
      <c r="D679" s="330"/>
      <c r="E679" s="328"/>
      <c r="F679" s="328"/>
      <c r="G679" s="328"/>
      <c r="H679" s="328"/>
      <c r="I679" s="328"/>
      <c r="J679" s="328"/>
    </row>
    <row r="680" spans="1:10">
      <c r="A680" s="328"/>
      <c r="B680" s="328"/>
      <c r="C680" s="328"/>
      <c r="D680" s="330"/>
      <c r="E680" s="328"/>
      <c r="F680" s="328"/>
      <c r="G680" s="328"/>
      <c r="H680" s="328"/>
      <c r="I680" s="328"/>
      <c r="J680" s="328"/>
    </row>
    <row r="681" spans="1:10">
      <c r="A681" s="328"/>
      <c r="B681" s="328"/>
      <c r="C681" s="328"/>
      <c r="D681" s="330"/>
      <c r="E681" s="328"/>
      <c r="F681" s="328"/>
      <c r="G681" s="328"/>
      <c r="H681" s="328"/>
      <c r="I681" s="328"/>
      <c r="J681" s="328"/>
    </row>
    <row r="682" spans="1:10">
      <c r="A682" s="328"/>
      <c r="B682" s="328"/>
      <c r="C682" s="328"/>
      <c r="D682" s="330"/>
      <c r="E682" s="328"/>
      <c r="F682" s="328"/>
      <c r="G682" s="328"/>
      <c r="H682" s="328"/>
      <c r="I682" s="328"/>
      <c r="J682" s="328"/>
    </row>
    <row r="683" spans="1:10">
      <c r="A683" s="328"/>
      <c r="B683" s="328"/>
      <c r="C683" s="328"/>
      <c r="D683" s="330"/>
      <c r="E683" s="328"/>
      <c r="F683" s="328"/>
      <c r="G683" s="328"/>
      <c r="H683" s="328"/>
      <c r="I683" s="328"/>
      <c r="J683" s="328"/>
    </row>
    <row r="684" spans="1:10">
      <c r="A684" s="328"/>
      <c r="B684" s="328"/>
      <c r="C684" s="328"/>
      <c r="D684" s="330"/>
      <c r="E684" s="328"/>
      <c r="F684" s="328"/>
      <c r="G684" s="328"/>
      <c r="H684" s="328"/>
      <c r="I684" s="328"/>
      <c r="J684" s="328"/>
    </row>
    <row r="685" spans="1:10">
      <c r="A685" s="328"/>
      <c r="B685" s="328"/>
      <c r="C685" s="328"/>
      <c r="D685" s="330"/>
      <c r="E685" s="328"/>
      <c r="F685" s="328"/>
      <c r="G685" s="328"/>
      <c r="H685" s="328"/>
      <c r="I685" s="328"/>
      <c r="J685" s="328"/>
    </row>
    <row r="686" spans="1:10">
      <c r="A686" s="328"/>
      <c r="B686" s="328"/>
      <c r="C686" s="328"/>
      <c r="D686" s="330"/>
      <c r="E686" s="328"/>
      <c r="F686" s="328"/>
      <c r="G686" s="328"/>
      <c r="H686" s="328"/>
      <c r="I686" s="328"/>
      <c r="J686" s="328"/>
    </row>
    <row r="687" spans="1:10">
      <c r="A687" s="328"/>
      <c r="B687" s="328"/>
      <c r="C687" s="328"/>
      <c r="D687" s="330"/>
      <c r="E687" s="328"/>
      <c r="F687" s="328"/>
      <c r="G687" s="328"/>
      <c r="H687" s="328"/>
      <c r="I687" s="328"/>
      <c r="J687" s="328"/>
    </row>
    <row r="688" spans="1:10">
      <c r="A688" s="328"/>
      <c r="B688" s="328"/>
      <c r="C688" s="328"/>
      <c r="D688" s="330"/>
      <c r="E688" s="328"/>
      <c r="F688" s="328"/>
      <c r="G688" s="328"/>
      <c r="H688" s="328"/>
      <c r="I688" s="328"/>
      <c r="J688" s="328"/>
    </row>
    <row r="689" spans="1:10">
      <c r="A689" s="328"/>
      <c r="B689" s="328"/>
      <c r="C689" s="328"/>
      <c r="D689" s="330"/>
      <c r="E689" s="328"/>
      <c r="F689" s="328"/>
      <c r="G689" s="328"/>
      <c r="H689" s="328"/>
      <c r="I689" s="328"/>
      <c r="J689" s="328"/>
    </row>
    <row r="690" spans="1:10">
      <c r="A690" s="328"/>
      <c r="B690" s="328"/>
      <c r="C690" s="328"/>
      <c r="D690" s="330"/>
      <c r="E690" s="328"/>
      <c r="F690" s="328"/>
      <c r="G690" s="328"/>
      <c r="H690" s="328"/>
      <c r="I690" s="328"/>
      <c r="J690" s="328"/>
    </row>
    <row r="691" spans="1:10">
      <c r="A691" s="328"/>
      <c r="B691" s="328"/>
      <c r="C691" s="328"/>
      <c r="D691" s="330"/>
      <c r="E691" s="328"/>
      <c r="F691" s="328"/>
      <c r="G691" s="328"/>
      <c r="H691" s="328"/>
      <c r="I691" s="328"/>
      <c r="J691" s="328"/>
    </row>
    <row r="692" spans="1:10">
      <c r="A692" s="328"/>
      <c r="B692" s="328"/>
      <c r="C692" s="328"/>
      <c r="D692" s="330"/>
      <c r="E692" s="328"/>
      <c r="F692" s="328"/>
      <c r="G692" s="328"/>
      <c r="H692" s="328"/>
      <c r="I692" s="328"/>
      <c r="J692" s="328"/>
    </row>
    <row r="693" spans="1:10">
      <c r="A693" s="328"/>
      <c r="B693" s="328"/>
      <c r="C693" s="328"/>
      <c r="D693" s="330"/>
      <c r="E693" s="328"/>
      <c r="F693" s="328"/>
      <c r="G693" s="328"/>
      <c r="H693" s="328"/>
      <c r="I693" s="328"/>
      <c r="J693" s="328"/>
    </row>
    <row r="694" spans="1:10">
      <c r="A694" s="328"/>
      <c r="B694" s="328"/>
      <c r="C694" s="328"/>
      <c r="D694" s="330"/>
      <c r="E694" s="328"/>
      <c r="F694" s="328"/>
      <c r="G694" s="328"/>
      <c r="H694" s="328"/>
      <c r="I694" s="328"/>
      <c r="J694" s="328"/>
    </row>
    <row r="695" spans="1:10">
      <c r="A695" s="328"/>
      <c r="B695" s="328"/>
      <c r="C695" s="328"/>
      <c r="D695" s="330"/>
      <c r="E695" s="328"/>
      <c r="F695" s="328"/>
      <c r="G695" s="328"/>
      <c r="H695" s="328"/>
      <c r="I695" s="328"/>
      <c r="J695" s="328"/>
    </row>
    <row r="696" spans="1:10">
      <c r="A696" s="328"/>
      <c r="B696" s="328"/>
      <c r="C696" s="328"/>
      <c r="D696" s="330"/>
      <c r="E696" s="328"/>
      <c r="F696" s="328"/>
      <c r="G696" s="328"/>
      <c r="H696" s="328"/>
      <c r="I696" s="328"/>
      <c r="J696" s="328"/>
    </row>
    <row r="697" spans="1:10">
      <c r="A697" s="328"/>
      <c r="B697" s="328"/>
      <c r="C697" s="328"/>
      <c r="D697" s="330"/>
      <c r="E697" s="328"/>
      <c r="F697" s="328"/>
      <c r="G697" s="328"/>
      <c r="H697" s="328"/>
      <c r="I697" s="328"/>
      <c r="J697" s="328"/>
    </row>
    <row r="698" spans="1:10">
      <c r="A698" s="328"/>
      <c r="B698" s="328"/>
      <c r="C698" s="328"/>
      <c r="D698" s="330"/>
      <c r="E698" s="328"/>
      <c r="F698" s="328"/>
      <c r="G698" s="328"/>
      <c r="H698" s="328"/>
      <c r="I698" s="328"/>
      <c r="J698" s="328"/>
    </row>
    <row r="699" spans="1:10">
      <c r="A699" s="328"/>
      <c r="B699" s="328"/>
      <c r="C699" s="328"/>
      <c r="D699" s="330"/>
      <c r="E699" s="328"/>
      <c r="F699" s="328"/>
      <c r="G699" s="328"/>
      <c r="H699" s="328"/>
      <c r="I699" s="328"/>
      <c r="J699" s="328"/>
    </row>
    <row r="700" spans="1:10">
      <c r="A700" s="328"/>
      <c r="B700" s="328"/>
      <c r="C700" s="328"/>
      <c r="D700" s="330"/>
      <c r="E700" s="328"/>
      <c r="F700" s="328"/>
      <c r="G700" s="328"/>
      <c r="H700" s="328"/>
      <c r="I700" s="328"/>
      <c r="J700" s="328"/>
    </row>
    <row r="701" spans="1:10">
      <c r="A701" s="328"/>
      <c r="B701" s="328"/>
      <c r="C701" s="328"/>
      <c r="D701" s="330"/>
      <c r="E701" s="328"/>
      <c r="F701" s="328"/>
      <c r="G701" s="328"/>
      <c r="H701" s="328"/>
      <c r="I701" s="328"/>
      <c r="J701" s="328"/>
    </row>
    <row r="702" spans="1:10">
      <c r="A702" s="328"/>
      <c r="B702" s="328"/>
      <c r="C702" s="328"/>
      <c r="D702" s="330"/>
      <c r="E702" s="328"/>
      <c r="F702" s="328"/>
      <c r="G702" s="328"/>
      <c r="H702" s="328"/>
      <c r="I702" s="328"/>
      <c r="J702" s="328"/>
    </row>
    <row r="703" spans="1:10">
      <c r="A703" s="328"/>
      <c r="B703" s="328"/>
      <c r="C703" s="328"/>
      <c r="D703" s="330"/>
      <c r="E703" s="328"/>
      <c r="F703" s="328"/>
      <c r="G703" s="328"/>
      <c r="H703" s="328"/>
      <c r="I703" s="328"/>
      <c r="J703" s="328"/>
    </row>
    <row r="704" spans="1:10">
      <c r="A704" s="328"/>
      <c r="B704" s="328"/>
      <c r="C704" s="328"/>
      <c r="D704" s="330"/>
      <c r="E704" s="328"/>
      <c r="F704" s="328"/>
      <c r="G704" s="328"/>
      <c r="H704" s="328"/>
      <c r="I704" s="328"/>
      <c r="J704" s="328"/>
    </row>
    <row r="705" spans="1:10">
      <c r="A705" s="328"/>
      <c r="B705" s="328"/>
      <c r="C705" s="328"/>
      <c r="D705" s="330"/>
      <c r="E705" s="328"/>
      <c r="F705" s="328"/>
      <c r="G705" s="328"/>
      <c r="H705" s="328"/>
      <c r="I705" s="328"/>
      <c r="J705" s="328"/>
    </row>
    <row r="706" spans="1:10">
      <c r="A706" s="328"/>
      <c r="B706" s="328"/>
      <c r="C706" s="328"/>
      <c r="D706" s="330"/>
      <c r="E706" s="328"/>
      <c r="F706" s="328"/>
      <c r="G706" s="328"/>
      <c r="H706" s="328"/>
      <c r="I706" s="328"/>
      <c r="J706" s="328"/>
    </row>
    <row r="707" spans="1:10">
      <c r="A707" s="328"/>
      <c r="B707" s="328"/>
      <c r="C707" s="328"/>
      <c r="D707" s="330"/>
      <c r="E707" s="328"/>
      <c r="F707" s="328"/>
      <c r="G707" s="328"/>
      <c r="H707" s="328"/>
      <c r="I707" s="328"/>
      <c r="J707" s="328"/>
    </row>
    <row r="708" spans="1:10">
      <c r="A708" s="328"/>
      <c r="B708" s="328"/>
      <c r="C708" s="328"/>
      <c r="D708" s="330"/>
      <c r="E708" s="328"/>
      <c r="F708" s="328"/>
      <c r="G708" s="328"/>
      <c r="H708" s="328"/>
      <c r="I708" s="328"/>
      <c r="J708" s="328"/>
    </row>
    <row r="709" spans="1:10">
      <c r="A709" s="328"/>
      <c r="B709" s="328"/>
      <c r="C709" s="328"/>
      <c r="D709" s="330"/>
      <c r="E709" s="328"/>
      <c r="F709" s="328"/>
      <c r="G709" s="328"/>
      <c r="H709" s="328"/>
      <c r="I709" s="328"/>
      <c r="J709" s="328"/>
    </row>
    <row r="710" spans="1:10">
      <c r="A710" s="328"/>
      <c r="B710" s="328"/>
      <c r="C710" s="328"/>
      <c r="D710" s="330"/>
      <c r="E710" s="328"/>
      <c r="F710" s="328"/>
      <c r="G710" s="328"/>
      <c r="H710" s="328"/>
      <c r="I710" s="328"/>
      <c r="J710" s="328"/>
    </row>
    <row r="711" spans="1:10">
      <c r="A711" s="328"/>
      <c r="B711" s="328"/>
      <c r="C711" s="328"/>
      <c r="D711" s="330"/>
      <c r="E711" s="328"/>
      <c r="F711" s="328"/>
      <c r="G711" s="328"/>
      <c r="H711" s="328"/>
      <c r="I711" s="328"/>
      <c r="J711" s="328"/>
    </row>
    <row r="712" spans="1:10">
      <c r="A712" s="328"/>
      <c r="B712" s="328"/>
      <c r="C712" s="328"/>
      <c r="D712" s="330"/>
      <c r="E712" s="328"/>
      <c r="F712" s="328"/>
      <c r="G712" s="328"/>
      <c r="H712" s="328"/>
      <c r="I712" s="328"/>
      <c r="J712" s="328"/>
    </row>
    <row r="713" spans="1:10">
      <c r="A713" s="328"/>
      <c r="B713" s="328"/>
      <c r="C713" s="328"/>
      <c r="D713" s="330"/>
      <c r="E713" s="328"/>
      <c r="F713" s="328"/>
      <c r="G713" s="328"/>
      <c r="H713" s="328"/>
      <c r="I713" s="328"/>
      <c r="J713" s="328"/>
    </row>
    <row r="714" spans="1:10">
      <c r="A714" s="328"/>
      <c r="B714" s="328"/>
      <c r="C714" s="328"/>
      <c r="D714" s="330"/>
      <c r="E714" s="328"/>
      <c r="F714" s="328"/>
      <c r="G714" s="328"/>
      <c r="H714" s="328"/>
      <c r="I714" s="328"/>
      <c r="J714" s="328"/>
    </row>
    <row r="715" spans="1:10">
      <c r="A715" s="328"/>
      <c r="B715" s="328"/>
      <c r="C715" s="328"/>
      <c r="D715" s="330"/>
      <c r="E715" s="328"/>
      <c r="F715" s="328"/>
      <c r="G715" s="328"/>
      <c r="H715" s="328"/>
      <c r="I715" s="328"/>
      <c r="J715" s="328"/>
    </row>
    <row r="716" spans="1:10">
      <c r="A716" s="328"/>
      <c r="B716" s="328"/>
      <c r="C716" s="328"/>
      <c r="D716" s="330"/>
      <c r="E716" s="328"/>
      <c r="F716" s="328"/>
      <c r="G716" s="328"/>
      <c r="H716" s="328"/>
      <c r="I716" s="328"/>
      <c r="J716" s="328"/>
    </row>
    <row r="717" spans="1:10">
      <c r="A717" s="328"/>
      <c r="B717" s="328"/>
      <c r="C717" s="328"/>
      <c r="D717" s="330"/>
      <c r="E717" s="328"/>
      <c r="F717" s="328"/>
      <c r="G717" s="328"/>
      <c r="H717" s="328"/>
      <c r="I717" s="328"/>
      <c r="J717" s="328"/>
    </row>
    <row r="718" spans="1:10">
      <c r="A718" s="328"/>
      <c r="B718" s="328"/>
      <c r="C718" s="328"/>
      <c r="D718" s="330"/>
      <c r="E718" s="328"/>
      <c r="F718" s="328"/>
      <c r="G718" s="328"/>
      <c r="H718" s="328"/>
      <c r="I718" s="328"/>
      <c r="J718" s="328"/>
    </row>
    <row r="719" spans="1:10">
      <c r="A719" s="328"/>
      <c r="B719" s="328"/>
      <c r="C719" s="328"/>
      <c r="D719" s="330"/>
      <c r="E719" s="328"/>
      <c r="F719" s="328"/>
      <c r="G719" s="328"/>
      <c r="H719" s="328"/>
      <c r="I719" s="328"/>
      <c r="J719" s="328"/>
    </row>
    <row r="720" spans="1:10">
      <c r="A720" s="328"/>
      <c r="B720" s="328"/>
      <c r="C720" s="328"/>
      <c r="D720" s="330"/>
      <c r="E720" s="328"/>
      <c r="F720" s="328"/>
      <c r="G720" s="328"/>
      <c r="H720" s="328"/>
      <c r="I720" s="328"/>
      <c r="J720" s="328"/>
    </row>
    <row r="721" spans="1:10">
      <c r="A721" s="328"/>
      <c r="B721" s="328"/>
      <c r="C721" s="328"/>
      <c r="D721" s="330"/>
      <c r="E721" s="328"/>
      <c r="F721" s="328"/>
      <c r="G721" s="328"/>
      <c r="H721" s="328"/>
      <c r="I721" s="328"/>
      <c r="J721" s="328"/>
    </row>
    <row r="722" spans="1:10">
      <c r="A722" s="328"/>
      <c r="B722" s="328"/>
      <c r="C722" s="328"/>
      <c r="D722" s="330"/>
      <c r="E722" s="328"/>
      <c r="F722" s="328"/>
      <c r="G722" s="328"/>
      <c r="H722" s="328"/>
      <c r="I722" s="328"/>
      <c r="J722" s="328"/>
    </row>
    <row r="723" spans="1:10">
      <c r="A723" s="328"/>
      <c r="B723" s="328"/>
      <c r="C723" s="328"/>
      <c r="D723" s="330"/>
      <c r="E723" s="328"/>
      <c r="F723" s="328"/>
      <c r="G723" s="328"/>
      <c r="H723" s="328"/>
      <c r="I723" s="328"/>
      <c r="J723" s="328"/>
    </row>
    <row r="724" spans="1:10">
      <c r="A724" s="328"/>
      <c r="B724" s="328"/>
      <c r="C724" s="328"/>
      <c r="D724" s="330"/>
      <c r="E724" s="328"/>
      <c r="F724" s="328"/>
      <c r="G724" s="328"/>
      <c r="H724" s="328"/>
      <c r="I724" s="328"/>
      <c r="J724" s="328"/>
    </row>
    <row r="725" spans="1:10">
      <c r="A725" s="328"/>
      <c r="B725" s="328"/>
      <c r="C725" s="328"/>
      <c r="D725" s="330"/>
      <c r="E725" s="328"/>
      <c r="F725" s="328"/>
      <c r="G725" s="328"/>
      <c r="H725" s="328"/>
      <c r="I725" s="328"/>
      <c r="J725" s="328"/>
    </row>
    <row r="726" spans="1:10">
      <c r="A726" s="328"/>
      <c r="B726" s="328"/>
      <c r="C726" s="328"/>
      <c r="D726" s="330"/>
      <c r="E726" s="328"/>
      <c r="F726" s="328"/>
      <c r="G726" s="328"/>
      <c r="H726" s="328"/>
      <c r="I726" s="328"/>
      <c r="J726" s="328"/>
    </row>
    <row r="727" spans="1:10">
      <c r="A727" s="328"/>
      <c r="B727" s="328"/>
      <c r="C727" s="328"/>
      <c r="D727" s="330"/>
      <c r="E727" s="328"/>
      <c r="F727" s="328"/>
      <c r="G727" s="328"/>
      <c r="H727" s="328"/>
      <c r="I727" s="328"/>
      <c r="J727" s="328"/>
    </row>
    <row r="728" spans="1:10">
      <c r="A728" s="328"/>
      <c r="B728" s="328"/>
      <c r="C728" s="328"/>
      <c r="D728" s="330"/>
      <c r="E728" s="328"/>
      <c r="F728" s="328"/>
      <c r="G728" s="328"/>
      <c r="H728" s="328"/>
      <c r="I728" s="328"/>
      <c r="J728" s="328"/>
    </row>
    <row r="729" spans="1:10">
      <c r="A729" s="328"/>
      <c r="B729" s="328"/>
      <c r="C729" s="328"/>
      <c r="D729" s="330"/>
      <c r="E729" s="328"/>
      <c r="F729" s="328"/>
      <c r="G729" s="328"/>
      <c r="H729" s="328"/>
      <c r="I729" s="328"/>
      <c r="J729" s="328"/>
    </row>
    <row r="730" spans="1:10">
      <c r="A730" s="328"/>
      <c r="B730" s="328"/>
      <c r="C730" s="328"/>
      <c r="D730" s="330"/>
      <c r="E730" s="328"/>
      <c r="F730" s="328"/>
      <c r="G730" s="328"/>
      <c r="H730" s="328"/>
      <c r="I730" s="328"/>
      <c r="J730" s="328"/>
    </row>
    <row r="731" spans="1:10">
      <c r="A731" s="328"/>
      <c r="B731" s="328"/>
      <c r="C731" s="328"/>
      <c r="D731" s="330"/>
      <c r="E731" s="328"/>
      <c r="F731" s="328"/>
      <c r="G731" s="328"/>
      <c r="H731" s="328"/>
      <c r="I731" s="328"/>
      <c r="J731" s="328"/>
    </row>
    <row r="732" spans="1:10">
      <c r="A732" s="328"/>
      <c r="B732" s="328"/>
      <c r="C732" s="328"/>
      <c r="D732" s="330"/>
      <c r="E732" s="328"/>
      <c r="F732" s="328"/>
      <c r="G732" s="328"/>
      <c r="H732" s="328"/>
      <c r="I732" s="328"/>
      <c r="J732" s="328"/>
    </row>
    <row r="733" spans="1:10">
      <c r="A733" s="328"/>
      <c r="B733" s="328"/>
      <c r="C733" s="328"/>
      <c r="D733" s="330"/>
      <c r="E733" s="328"/>
      <c r="F733" s="328"/>
      <c r="G733" s="328"/>
      <c r="H733" s="328"/>
      <c r="I733" s="328"/>
      <c r="J733" s="328"/>
    </row>
    <row r="734" spans="1:10">
      <c r="A734" s="328"/>
      <c r="B734" s="328"/>
      <c r="C734" s="328"/>
      <c r="D734" s="330"/>
      <c r="E734" s="328"/>
      <c r="F734" s="328"/>
      <c r="G734" s="328"/>
      <c r="H734" s="328"/>
      <c r="I734" s="328"/>
      <c r="J734" s="328"/>
    </row>
    <row r="735" spans="1:10">
      <c r="A735" s="328"/>
      <c r="B735" s="328"/>
      <c r="C735" s="328"/>
      <c r="D735" s="330"/>
      <c r="E735" s="328"/>
      <c r="F735" s="328"/>
      <c r="G735" s="328"/>
      <c r="H735" s="328"/>
      <c r="I735" s="328"/>
      <c r="J735" s="328"/>
    </row>
    <row r="736" spans="1:10">
      <c r="A736" s="328"/>
      <c r="B736" s="328"/>
      <c r="C736" s="328"/>
      <c r="D736" s="330"/>
      <c r="E736" s="328"/>
      <c r="F736" s="328"/>
      <c r="G736" s="328"/>
      <c r="H736" s="328"/>
      <c r="I736" s="328"/>
      <c r="J736" s="328"/>
    </row>
    <row r="737" spans="1:10">
      <c r="A737" s="328"/>
      <c r="B737" s="328"/>
      <c r="C737" s="328"/>
      <c r="D737" s="330"/>
      <c r="E737" s="328"/>
      <c r="F737" s="328"/>
      <c r="G737" s="328"/>
      <c r="H737" s="328"/>
      <c r="I737" s="328"/>
      <c r="J737" s="328"/>
    </row>
    <row r="738" spans="1:10">
      <c r="A738" s="328"/>
      <c r="B738" s="328"/>
      <c r="C738" s="328"/>
      <c r="D738" s="330"/>
      <c r="E738" s="328"/>
      <c r="F738" s="328"/>
      <c r="G738" s="328"/>
      <c r="H738" s="328"/>
      <c r="I738" s="328"/>
      <c r="J738" s="328"/>
    </row>
    <row r="739" spans="1:10">
      <c r="A739" s="328"/>
      <c r="B739" s="328"/>
      <c r="C739" s="328"/>
      <c r="D739" s="330"/>
      <c r="E739" s="328"/>
      <c r="F739" s="328"/>
      <c r="G739" s="328"/>
      <c r="H739" s="328"/>
      <c r="I739" s="328"/>
      <c r="J739" s="328"/>
    </row>
    <row r="740" spans="1:10">
      <c r="A740" s="328"/>
      <c r="B740" s="328"/>
      <c r="C740" s="328"/>
      <c r="D740" s="330"/>
      <c r="E740" s="328"/>
      <c r="F740" s="328"/>
      <c r="G740" s="328"/>
      <c r="H740" s="328"/>
      <c r="I740" s="328"/>
      <c r="J740" s="328"/>
    </row>
    <row r="741" spans="1:10">
      <c r="A741" s="328"/>
      <c r="B741" s="328"/>
      <c r="C741" s="328"/>
      <c r="D741" s="330"/>
      <c r="E741" s="328"/>
      <c r="F741" s="328"/>
      <c r="G741" s="328"/>
      <c r="H741" s="328"/>
      <c r="I741" s="328"/>
      <c r="J741" s="328"/>
    </row>
    <row r="742" spans="1:10">
      <c r="A742" s="328"/>
      <c r="B742" s="328"/>
      <c r="C742" s="328"/>
      <c r="D742" s="330"/>
      <c r="E742" s="328"/>
      <c r="F742" s="328"/>
      <c r="G742" s="328"/>
      <c r="H742" s="328"/>
      <c r="I742" s="328"/>
      <c r="J742" s="328"/>
    </row>
    <row r="743" spans="1:10">
      <c r="A743" s="328"/>
      <c r="B743" s="328"/>
      <c r="C743" s="328"/>
      <c r="D743" s="330"/>
      <c r="E743" s="328"/>
      <c r="F743" s="328"/>
      <c r="G743" s="328"/>
      <c r="H743" s="328"/>
      <c r="I743" s="328"/>
      <c r="J743" s="328"/>
    </row>
    <row r="744" spans="1:10">
      <c r="A744" s="328"/>
      <c r="B744" s="328"/>
      <c r="C744" s="328"/>
      <c r="D744" s="330"/>
      <c r="E744" s="328"/>
      <c r="F744" s="328"/>
      <c r="G744" s="328"/>
      <c r="H744" s="328"/>
      <c r="I744" s="328"/>
      <c r="J744" s="328"/>
    </row>
    <row r="745" spans="1:10">
      <c r="A745" s="328"/>
      <c r="B745" s="328"/>
      <c r="C745" s="328"/>
      <c r="D745" s="330"/>
      <c r="E745" s="328"/>
      <c r="F745" s="328"/>
      <c r="G745" s="328"/>
      <c r="H745" s="328"/>
      <c r="I745" s="328"/>
      <c r="J745" s="328"/>
    </row>
    <row r="746" spans="1:10">
      <c r="A746" s="328"/>
      <c r="B746" s="328"/>
      <c r="C746" s="328"/>
      <c r="D746" s="330"/>
      <c r="E746" s="328"/>
      <c r="F746" s="328"/>
      <c r="G746" s="328"/>
      <c r="H746" s="328"/>
      <c r="I746" s="328"/>
      <c r="J746" s="328"/>
    </row>
    <row r="747" spans="1:10">
      <c r="A747" s="328"/>
      <c r="B747" s="328"/>
      <c r="C747" s="328"/>
      <c r="D747" s="330"/>
      <c r="E747" s="328"/>
      <c r="F747" s="328"/>
      <c r="G747" s="328"/>
      <c r="H747" s="328"/>
      <c r="I747" s="328"/>
      <c r="J747" s="328"/>
    </row>
    <row r="748" spans="1:10">
      <c r="A748" s="328"/>
      <c r="B748" s="328"/>
      <c r="C748" s="328"/>
      <c r="D748" s="330"/>
      <c r="E748" s="328"/>
      <c r="F748" s="328"/>
      <c r="G748" s="328"/>
      <c r="H748" s="328"/>
      <c r="I748" s="328"/>
      <c r="J748" s="328"/>
    </row>
    <row r="749" spans="1:10">
      <c r="A749" s="328"/>
      <c r="B749" s="328"/>
      <c r="C749" s="328"/>
      <c r="D749" s="330"/>
      <c r="E749" s="328"/>
      <c r="F749" s="328"/>
      <c r="G749" s="328"/>
      <c r="H749" s="328"/>
      <c r="I749" s="328"/>
      <c r="J749" s="328"/>
    </row>
    <row r="750" spans="1:10">
      <c r="A750" s="328"/>
      <c r="B750" s="328"/>
      <c r="C750" s="328"/>
      <c r="D750" s="330"/>
      <c r="E750" s="328"/>
      <c r="F750" s="328"/>
      <c r="G750" s="328"/>
      <c r="H750" s="328"/>
      <c r="I750" s="328"/>
      <c r="J750" s="328"/>
    </row>
    <row r="751" spans="1:10">
      <c r="A751" s="328"/>
      <c r="B751" s="328"/>
      <c r="C751" s="328"/>
      <c r="D751" s="330"/>
      <c r="E751" s="328"/>
      <c r="F751" s="328"/>
      <c r="G751" s="328"/>
      <c r="H751" s="328"/>
      <c r="I751" s="328"/>
      <c r="J751" s="328"/>
    </row>
    <row r="752" spans="1:10">
      <c r="A752" s="328"/>
      <c r="B752" s="328"/>
      <c r="C752" s="328"/>
      <c r="D752" s="330"/>
      <c r="E752" s="328"/>
      <c r="F752" s="328"/>
      <c r="G752" s="328"/>
      <c r="H752" s="328"/>
      <c r="I752" s="328"/>
      <c r="J752" s="328"/>
    </row>
    <row r="753" spans="1:10">
      <c r="A753" s="328"/>
      <c r="B753" s="328"/>
      <c r="C753" s="328"/>
      <c r="D753" s="330"/>
      <c r="E753" s="328"/>
      <c r="F753" s="328"/>
      <c r="G753" s="328"/>
      <c r="H753" s="328"/>
      <c r="I753" s="328"/>
      <c r="J753" s="328"/>
    </row>
    <row r="754" spans="1:10">
      <c r="A754" s="328"/>
      <c r="B754" s="328"/>
      <c r="C754" s="328"/>
      <c r="D754" s="330"/>
      <c r="E754" s="328"/>
      <c r="F754" s="328"/>
      <c r="G754" s="328"/>
      <c r="H754" s="328"/>
      <c r="I754" s="328"/>
      <c r="J754" s="328"/>
    </row>
    <row r="755" spans="1:10">
      <c r="A755" s="328"/>
      <c r="B755" s="328"/>
      <c r="C755" s="328"/>
      <c r="D755" s="330"/>
      <c r="E755" s="328"/>
      <c r="F755" s="328"/>
      <c r="G755" s="328"/>
      <c r="H755" s="328"/>
      <c r="I755" s="328"/>
      <c r="J755" s="328"/>
    </row>
    <row r="756" spans="1:10">
      <c r="A756" s="328"/>
      <c r="B756" s="328"/>
      <c r="C756" s="328"/>
      <c r="D756" s="330"/>
      <c r="E756" s="328"/>
      <c r="F756" s="328"/>
      <c r="G756" s="328"/>
      <c r="H756" s="328"/>
      <c r="I756" s="328"/>
      <c r="J756" s="328"/>
    </row>
    <row r="757" spans="1:10">
      <c r="A757" s="328"/>
      <c r="B757" s="328"/>
      <c r="C757" s="328"/>
      <c r="D757" s="330"/>
      <c r="E757" s="328"/>
      <c r="F757" s="328"/>
      <c r="G757" s="328"/>
      <c r="H757" s="328"/>
      <c r="I757" s="328"/>
      <c r="J757" s="328"/>
    </row>
    <row r="758" spans="1:10">
      <c r="A758" s="328"/>
      <c r="B758" s="328"/>
      <c r="C758" s="328"/>
      <c r="D758" s="330"/>
      <c r="E758" s="328"/>
      <c r="F758" s="328"/>
      <c r="G758" s="328"/>
      <c r="H758" s="328"/>
      <c r="I758" s="328"/>
      <c r="J758" s="328"/>
    </row>
    <row r="759" spans="1:10">
      <c r="A759" s="328"/>
      <c r="B759" s="328"/>
      <c r="C759" s="328"/>
      <c r="D759" s="330"/>
      <c r="E759" s="328"/>
      <c r="F759" s="328"/>
      <c r="G759" s="328"/>
      <c r="H759" s="328"/>
      <c r="I759" s="328"/>
      <c r="J759" s="328"/>
    </row>
    <row r="760" spans="1:10">
      <c r="A760" s="328"/>
      <c r="B760" s="328"/>
      <c r="C760" s="328"/>
      <c r="D760" s="330"/>
      <c r="E760" s="328"/>
      <c r="F760" s="328"/>
      <c r="G760" s="328"/>
      <c r="H760" s="328"/>
      <c r="I760" s="328"/>
      <c r="J760" s="328"/>
    </row>
    <row r="761" spans="1:10">
      <c r="A761" s="328"/>
      <c r="B761" s="328"/>
      <c r="C761" s="328"/>
      <c r="D761" s="330"/>
      <c r="E761" s="328"/>
      <c r="F761" s="328"/>
      <c r="G761" s="328"/>
      <c r="H761" s="328"/>
      <c r="I761" s="328"/>
      <c r="J761" s="328"/>
    </row>
    <row r="762" spans="1:10">
      <c r="A762" s="328"/>
      <c r="B762" s="328"/>
      <c r="C762" s="328"/>
      <c r="D762" s="330"/>
      <c r="E762" s="328"/>
      <c r="F762" s="328"/>
      <c r="G762" s="328"/>
      <c r="H762" s="328"/>
      <c r="I762" s="328"/>
      <c r="J762" s="328"/>
    </row>
    <row r="763" spans="1:10">
      <c r="A763" s="328"/>
      <c r="B763" s="328"/>
      <c r="C763" s="328"/>
      <c r="D763" s="330"/>
      <c r="E763" s="328"/>
      <c r="F763" s="328"/>
      <c r="G763" s="328"/>
      <c r="H763" s="328"/>
      <c r="I763" s="328"/>
      <c r="J763" s="328"/>
    </row>
    <row r="764" spans="1:10">
      <c r="A764" s="328"/>
      <c r="B764" s="328"/>
      <c r="C764" s="328"/>
      <c r="D764" s="330"/>
      <c r="E764" s="328"/>
      <c r="F764" s="328"/>
      <c r="G764" s="328"/>
      <c r="H764" s="328"/>
      <c r="I764" s="328"/>
      <c r="J764" s="328"/>
    </row>
    <row r="765" spans="1:10">
      <c r="A765" s="328"/>
      <c r="B765" s="328"/>
      <c r="C765" s="328"/>
      <c r="D765" s="330"/>
      <c r="E765" s="328"/>
      <c r="F765" s="328"/>
      <c r="G765" s="328"/>
      <c r="H765" s="328"/>
      <c r="I765" s="328"/>
      <c r="J765" s="328"/>
    </row>
    <row r="766" spans="1:10">
      <c r="A766" s="328"/>
      <c r="B766" s="328"/>
      <c r="C766" s="328"/>
      <c r="D766" s="330"/>
      <c r="E766" s="328"/>
      <c r="F766" s="328"/>
      <c r="G766" s="328"/>
      <c r="H766" s="328"/>
      <c r="I766" s="328"/>
      <c r="J766" s="328"/>
    </row>
    <row r="767" spans="1:10">
      <c r="A767" s="328"/>
      <c r="B767" s="328"/>
      <c r="C767" s="328"/>
      <c r="D767" s="330"/>
      <c r="E767" s="328"/>
      <c r="F767" s="328"/>
      <c r="G767" s="328"/>
      <c r="H767" s="328"/>
      <c r="I767" s="328"/>
      <c r="J767" s="328"/>
    </row>
    <row r="768" spans="1:10">
      <c r="A768" s="328"/>
      <c r="B768" s="328"/>
      <c r="C768" s="328"/>
      <c r="D768" s="330"/>
      <c r="E768" s="328"/>
      <c r="F768" s="328"/>
      <c r="G768" s="328"/>
      <c r="H768" s="328"/>
      <c r="I768" s="328"/>
      <c r="J768" s="328"/>
    </row>
    <row r="769" spans="1:10">
      <c r="A769" s="328"/>
      <c r="B769" s="328"/>
      <c r="C769" s="328"/>
      <c r="D769" s="330"/>
      <c r="E769" s="328"/>
      <c r="F769" s="328"/>
      <c r="G769" s="328"/>
      <c r="H769" s="328"/>
      <c r="I769" s="328"/>
      <c r="J769" s="328"/>
    </row>
    <row r="770" spans="1:10">
      <c r="A770" s="328"/>
      <c r="B770" s="328"/>
      <c r="C770" s="328"/>
      <c r="D770" s="330"/>
      <c r="E770" s="328"/>
      <c r="F770" s="328"/>
      <c r="G770" s="328"/>
      <c r="H770" s="328"/>
      <c r="I770" s="328"/>
      <c r="J770" s="328"/>
    </row>
    <row r="771" spans="1:10">
      <c r="A771" s="328"/>
      <c r="B771" s="328"/>
      <c r="C771" s="328"/>
      <c r="D771" s="330"/>
      <c r="E771" s="328"/>
      <c r="F771" s="328"/>
      <c r="G771" s="328"/>
      <c r="H771" s="328"/>
      <c r="I771" s="328"/>
      <c r="J771" s="328"/>
    </row>
    <row r="772" spans="1:10">
      <c r="A772" s="328"/>
      <c r="B772" s="328"/>
      <c r="C772" s="328"/>
      <c r="D772" s="330"/>
      <c r="E772" s="328"/>
      <c r="F772" s="328"/>
      <c r="G772" s="328"/>
      <c r="H772" s="328"/>
      <c r="I772" s="328"/>
      <c r="J772" s="328"/>
    </row>
    <row r="773" spans="1:10">
      <c r="A773" s="328"/>
      <c r="B773" s="328"/>
      <c r="C773" s="328"/>
      <c r="D773" s="330"/>
      <c r="E773" s="328"/>
      <c r="F773" s="328"/>
      <c r="G773" s="328"/>
      <c r="H773" s="328"/>
      <c r="I773" s="328"/>
      <c r="J773" s="328"/>
    </row>
    <row r="774" spans="1:10">
      <c r="A774" s="328"/>
      <c r="B774" s="328"/>
      <c r="C774" s="328"/>
      <c r="D774" s="330"/>
      <c r="E774" s="328"/>
      <c r="F774" s="328"/>
      <c r="G774" s="328"/>
      <c r="H774" s="328"/>
      <c r="I774" s="328"/>
      <c r="J774" s="328"/>
    </row>
    <row r="775" spans="1:10">
      <c r="A775" s="328"/>
      <c r="B775" s="328"/>
      <c r="C775" s="328"/>
      <c r="D775" s="330"/>
      <c r="E775" s="328"/>
      <c r="F775" s="328"/>
      <c r="G775" s="328"/>
      <c r="H775" s="328"/>
      <c r="I775" s="328"/>
      <c r="J775" s="328"/>
    </row>
    <row r="776" spans="1:10">
      <c r="A776" s="328"/>
      <c r="B776" s="328"/>
      <c r="C776" s="328"/>
      <c r="D776" s="330"/>
      <c r="E776" s="328"/>
      <c r="F776" s="328"/>
      <c r="G776" s="328"/>
      <c r="H776" s="328"/>
      <c r="I776" s="328"/>
      <c r="J776" s="328"/>
    </row>
    <row r="777" spans="1:10">
      <c r="A777" s="328"/>
      <c r="B777" s="328"/>
      <c r="C777" s="328"/>
      <c r="D777" s="330"/>
      <c r="E777" s="328"/>
      <c r="F777" s="328"/>
      <c r="G777" s="328"/>
      <c r="H777" s="328"/>
      <c r="I777" s="328"/>
      <c r="J777" s="328"/>
    </row>
    <row r="778" spans="1:10">
      <c r="A778" s="328"/>
      <c r="B778" s="328"/>
      <c r="C778" s="328"/>
      <c r="D778" s="330"/>
      <c r="E778" s="328"/>
      <c r="F778" s="328"/>
      <c r="G778" s="328"/>
      <c r="H778" s="328"/>
      <c r="I778" s="328"/>
      <c r="J778" s="328"/>
    </row>
    <row r="779" spans="1:10">
      <c r="A779" s="328"/>
      <c r="B779" s="328"/>
      <c r="C779" s="328"/>
      <c r="D779" s="330"/>
      <c r="E779" s="328"/>
      <c r="F779" s="328"/>
      <c r="G779" s="328"/>
      <c r="H779" s="328"/>
      <c r="I779" s="328"/>
      <c r="J779" s="328"/>
    </row>
    <row r="780" spans="1:10">
      <c r="A780" s="328"/>
      <c r="B780" s="328"/>
      <c r="C780" s="328"/>
      <c r="D780" s="330"/>
      <c r="E780" s="328"/>
      <c r="F780" s="328"/>
      <c r="G780" s="328"/>
      <c r="H780" s="328"/>
      <c r="I780" s="328"/>
      <c r="J780" s="328"/>
    </row>
    <row r="781" spans="1:10">
      <c r="A781" s="328"/>
      <c r="B781" s="328"/>
      <c r="C781" s="328"/>
      <c r="D781" s="330"/>
      <c r="E781" s="328"/>
      <c r="F781" s="328"/>
      <c r="G781" s="328"/>
      <c r="H781" s="328"/>
      <c r="I781" s="328"/>
      <c r="J781" s="328"/>
    </row>
    <row r="782" spans="1:10">
      <c r="A782" s="328"/>
      <c r="B782" s="328"/>
      <c r="C782" s="328"/>
      <c r="D782" s="330"/>
      <c r="E782" s="328"/>
      <c r="F782" s="328"/>
      <c r="G782" s="328"/>
      <c r="H782" s="328"/>
      <c r="I782" s="328"/>
      <c r="J782" s="328"/>
    </row>
    <row r="783" spans="1:10">
      <c r="A783" s="328"/>
      <c r="B783" s="328"/>
      <c r="C783" s="328"/>
      <c r="D783" s="330"/>
      <c r="E783" s="328"/>
      <c r="F783" s="328"/>
      <c r="G783" s="328"/>
      <c r="H783" s="328"/>
      <c r="I783" s="328"/>
      <c r="J783" s="328"/>
    </row>
    <row r="784" spans="1:10">
      <c r="A784" s="328"/>
      <c r="B784" s="328"/>
      <c r="C784" s="328"/>
      <c r="D784" s="330"/>
      <c r="E784" s="328"/>
      <c r="F784" s="328"/>
      <c r="G784" s="328"/>
      <c r="H784" s="328"/>
      <c r="I784" s="328"/>
      <c r="J784" s="328"/>
    </row>
    <row r="785" spans="1:10">
      <c r="A785" s="328"/>
      <c r="B785" s="328"/>
      <c r="C785" s="328"/>
      <c r="D785" s="330"/>
      <c r="E785" s="328"/>
      <c r="F785" s="328"/>
      <c r="G785" s="328"/>
      <c r="H785" s="328"/>
      <c r="I785" s="328"/>
      <c r="J785" s="328"/>
    </row>
    <row r="786" spans="1:10">
      <c r="A786" s="328"/>
      <c r="B786" s="328"/>
      <c r="C786" s="328"/>
      <c r="D786" s="330"/>
      <c r="E786" s="328"/>
      <c r="F786" s="328"/>
      <c r="G786" s="328"/>
      <c r="H786" s="328"/>
      <c r="I786" s="328"/>
      <c r="J786" s="328"/>
    </row>
    <row r="787" spans="1:10">
      <c r="A787" s="328"/>
      <c r="B787" s="328"/>
      <c r="C787" s="328"/>
      <c r="D787" s="330"/>
      <c r="E787" s="328"/>
      <c r="F787" s="328"/>
      <c r="G787" s="328"/>
      <c r="H787" s="328"/>
      <c r="I787" s="328"/>
      <c r="J787" s="328"/>
    </row>
    <row r="788" spans="1:10">
      <c r="A788" s="328"/>
      <c r="B788" s="328"/>
      <c r="C788" s="328"/>
      <c r="D788" s="330"/>
      <c r="E788" s="328"/>
      <c r="F788" s="328"/>
      <c r="G788" s="328"/>
      <c r="H788" s="328"/>
      <c r="I788" s="328"/>
      <c r="J788" s="328"/>
    </row>
    <row r="789" spans="1:10">
      <c r="A789" s="328"/>
      <c r="B789" s="328"/>
      <c r="C789" s="328"/>
      <c r="D789" s="330"/>
      <c r="E789" s="328"/>
      <c r="F789" s="328"/>
      <c r="G789" s="328"/>
      <c r="H789" s="328"/>
      <c r="I789" s="328"/>
      <c r="J789" s="328"/>
    </row>
    <row r="790" spans="1:10">
      <c r="A790" s="328"/>
      <c r="B790" s="328"/>
      <c r="C790" s="328"/>
      <c r="D790" s="330"/>
      <c r="E790" s="328"/>
      <c r="F790" s="328"/>
      <c r="G790" s="328"/>
      <c r="H790" s="328"/>
      <c r="I790" s="328"/>
      <c r="J790" s="328"/>
    </row>
    <row r="791" spans="1:10">
      <c r="A791" s="328"/>
      <c r="B791" s="328"/>
      <c r="C791" s="328"/>
      <c r="D791" s="330"/>
      <c r="E791" s="328"/>
      <c r="F791" s="328"/>
      <c r="G791" s="328"/>
      <c r="H791" s="328"/>
      <c r="I791" s="328"/>
      <c r="J791" s="328"/>
    </row>
    <row r="792" spans="1:10">
      <c r="A792" s="328"/>
      <c r="B792" s="328"/>
      <c r="C792" s="328"/>
      <c r="D792" s="330"/>
      <c r="E792" s="328"/>
      <c r="F792" s="328"/>
      <c r="G792" s="328"/>
      <c r="H792" s="328"/>
      <c r="I792" s="328"/>
      <c r="J792" s="328"/>
    </row>
    <row r="793" spans="1:10">
      <c r="A793" s="328"/>
      <c r="B793" s="328"/>
      <c r="C793" s="328"/>
      <c r="D793" s="330"/>
      <c r="E793" s="328"/>
      <c r="F793" s="328"/>
      <c r="G793" s="328"/>
      <c r="H793" s="328"/>
      <c r="I793" s="328"/>
      <c r="J793" s="328"/>
    </row>
    <row r="794" spans="1:10">
      <c r="A794" s="328"/>
      <c r="B794" s="328"/>
      <c r="C794" s="328"/>
      <c r="D794" s="330"/>
      <c r="E794" s="328"/>
      <c r="F794" s="328"/>
      <c r="G794" s="328"/>
      <c r="H794" s="328"/>
      <c r="I794" s="328"/>
      <c r="J794" s="328"/>
    </row>
    <row r="795" spans="1:10">
      <c r="A795" s="328"/>
      <c r="B795" s="328"/>
      <c r="C795" s="328"/>
      <c r="D795" s="330"/>
      <c r="E795" s="328"/>
      <c r="F795" s="328"/>
      <c r="G795" s="328"/>
      <c r="H795" s="328"/>
      <c r="I795" s="328"/>
      <c r="J795" s="328"/>
    </row>
    <row r="796" spans="1:10">
      <c r="A796" s="328"/>
      <c r="B796" s="328"/>
      <c r="C796" s="328"/>
      <c r="D796" s="330"/>
      <c r="E796" s="328"/>
      <c r="F796" s="328"/>
      <c r="G796" s="328"/>
      <c r="H796" s="328"/>
      <c r="I796" s="328"/>
      <c r="J796" s="328"/>
    </row>
    <row r="797" spans="1:10">
      <c r="A797" s="328"/>
      <c r="B797" s="328"/>
      <c r="C797" s="328"/>
      <c r="D797" s="330"/>
      <c r="E797" s="328"/>
      <c r="F797" s="328"/>
      <c r="G797" s="328"/>
      <c r="H797" s="328"/>
      <c r="I797" s="328"/>
      <c r="J797" s="328"/>
    </row>
    <row r="798" spans="1:10">
      <c r="A798" s="328"/>
      <c r="B798" s="328"/>
      <c r="C798" s="328"/>
      <c r="D798" s="330"/>
      <c r="E798" s="328"/>
      <c r="F798" s="328"/>
      <c r="G798" s="328"/>
      <c r="H798" s="328"/>
      <c r="I798" s="328"/>
      <c r="J798" s="328"/>
    </row>
    <row r="799" spans="1:10">
      <c r="A799" s="328"/>
      <c r="B799" s="328"/>
      <c r="C799" s="328"/>
      <c r="D799" s="330"/>
      <c r="E799" s="328"/>
      <c r="F799" s="328"/>
      <c r="G799" s="328"/>
      <c r="H799" s="328"/>
      <c r="I799" s="328"/>
      <c r="J799" s="328"/>
    </row>
    <row r="800" spans="1:10">
      <c r="A800" s="328"/>
      <c r="B800" s="328"/>
      <c r="C800" s="328"/>
      <c r="D800" s="330"/>
      <c r="E800" s="328"/>
      <c r="F800" s="328"/>
      <c r="G800" s="328"/>
      <c r="H800" s="328"/>
      <c r="I800" s="328"/>
      <c r="J800" s="328"/>
    </row>
    <row r="801" spans="1:10">
      <c r="A801" s="328"/>
      <c r="B801" s="328"/>
      <c r="C801" s="328"/>
      <c r="D801" s="330"/>
      <c r="E801" s="328"/>
      <c r="F801" s="328"/>
      <c r="G801" s="328"/>
      <c r="H801" s="328"/>
      <c r="I801" s="328"/>
      <c r="J801" s="328"/>
    </row>
    <row r="802" spans="1:10">
      <c r="A802" s="328"/>
      <c r="B802" s="328"/>
      <c r="C802" s="328"/>
      <c r="D802" s="330"/>
      <c r="E802" s="328"/>
      <c r="F802" s="328"/>
      <c r="G802" s="328"/>
      <c r="H802" s="328"/>
      <c r="I802" s="328"/>
      <c r="J802" s="328"/>
    </row>
    <row r="803" spans="1:10">
      <c r="A803" s="328"/>
      <c r="B803" s="328"/>
      <c r="C803" s="328"/>
      <c r="D803" s="330"/>
      <c r="E803" s="328"/>
      <c r="F803" s="328"/>
      <c r="G803" s="328"/>
      <c r="H803" s="328"/>
      <c r="I803" s="328"/>
      <c r="J803" s="328"/>
    </row>
    <row r="804" spans="1:10">
      <c r="A804" s="328"/>
      <c r="B804" s="328"/>
      <c r="C804" s="328"/>
      <c r="D804" s="330"/>
      <c r="E804" s="328"/>
      <c r="F804" s="328"/>
      <c r="G804" s="328"/>
      <c r="H804" s="328"/>
      <c r="I804" s="328"/>
      <c r="J804" s="328"/>
    </row>
    <row r="805" spans="1:10">
      <c r="A805" s="328"/>
      <c r="B805" s="328"/>
      <c r="C805" s="328"/>
      <c r="D805" s="330"/>
      <c r="E805" s="328"/>
      <c r="F805" s="328"/>
      <c r="G805" s="328"/>
      <c r="H805" s="328"/>
      <c r="I805" s="328"/>
      <c r="J805" s="328"/>
    </row>
    <row r="806" spans="1:10">
      <c r="A806" s="328"/>
      <c r="B806" s="328"/>
      <c r="C806" s="328"/>
      <c r="D806" s="330"/>
      <c r="E806" s="328"/>
      <c r="F806" s="328"/>
      <c r="G806" s="328"/>
      <c r="H806" s="328"/>
      <c r="I806" s="328"/>
      <c r="J806" s="328"/>
    </row>
    <row r="807" spans="1:10">
      <c r="A807" s="328"/>
      <c r="B807" s="328"/>
      <c r="C807" s="328"/>
      <c r="D807" s="330"/>
      <c r="E807" s="328"/>
      <c r="F807" s="328"/>
      <c r="G807" s="328"/>
      <c r="H807" s="328"/>
      <c r="I807" s="328"/>
      <c r="J807" s="328"/>
    </row>
    <row r="808" spans="1:10">
      <c r="A808" s="328"/>
      <c r="B808" s="328"/>
      <c r="C808" s="328"/>
      <c r="D808" s="330"/>
      <c r="E808" s="328"/>
      <c r="F808" s="328"/>
      <c r="G808" s="328"/>
      <c r="H808" s="328"/>
      <c r="I808" s="328"/>
      <c r="J808" s="328"/>
    </row>
    <row r="809" spans="1:10">
      <c r="A809" s="328"/>
      <c r="B809" s="328"/>
      <c r="C809" s="328"/>
      <c r="D809" s="330"/>
      <c r="E809" s="328"/>
      <c r="F809" s="328"/>
      <c r="G809" s="328"/>
      <c r="H809" s="328"/>
      <c r="I809" s="328"/>
      <c r="J809" s="328"/>
    </row>
    <row r="810" spans="1:10">
      <c r="A810" s="328"/>
      <c r="B810" s="328"/>
      <c r="C810" s="328"/>
      <c r="D810" s="330"/>
      <c r="E810" s="328"/>
      <c r="F810" s="328"/>
      <c r="G810" s="328"/>
      <c r="H810" s="328"/>
      <c r="I810" s="328"/>
      <c r="J810" s="328"/>
    </row>
    <row r="811" spans="1:10">
      <c r="A811" s="328"/>
      <c r="B811" s="328"/>
      <c r="C811" s="328"/>
      <c r="D811" s="330"/>
      <c r="E811" s="328"/>
      <c r="F811" s="328"/>
      <c r="G811" s="328"/>
      <c r="H811" s="328"/>
      <c r="I811" s="328"/>
      <c r="J811" s="328"/>
    </row>
    <row r="812" spans="1:10">
      <c r="A812" s="328"/>
      <c r="B812" s="328"/>
      <c r="C812" s="328"/>
      <c r="D812" s="330"/>
      <c r="E812" s="328"/>
      <c r="F812" s="328"/>
      <c r="G812" s="328"/>
      <c r="H812" s="328"/>
      <c r="I812" s="328"/>
      <c r="J812" s="328"/>
    </row>
    <row r="813" spans="1:10">
      <c r="A813" s="328"/>
      <c r="B813" s="328"/>
      <c r="C813" s="328"/>
      <c r="D813" s="330"/>
      <c r="E813" s="328"/>
      <c r="F813" s="328"/>
      <c r="G813" s="328"/>
      <c r="H813" s="328"/>
      <c r="I813" s="328"/>
      <c r="J813" s="328"/>
    </row>
    <row r="814" spans="1:10">
      <c r="A814" s="328"/>
      <c r="B814" s="328"/>
      <c r="C814" s="328"/>
      <c r="D814" s="330"/>
      <c r="E814" s="328"/>
      <c r="F814" s="328"/>
      <c r="G814" s="328"/>
      <c r="H814" s="328"/>
      <c r="I814" s="328"/>
      <c r="J814" s="328"/>
    </row>
    <row r="815" spans="1:10">
      <c r="A815" s="328"/>
      <c r="B815" s="328"/>
      <c r="C815" s="328"/>
      <c r="D815" s="330"/>
      <c r="E815" s="328"/>
      <c r="F815" s="328"/>
      <c r="G815" s="328"/>
      <c r="H815" s="328"/>
      <c r="I815" s="328"/>
      <c r="J815" s="328"/>
    </row>
    <row r="816" spans="1:10">
      <c r="A816" s="328"/>
      <c r="B816" s="328"/>
      <c r="C816" s="328"/>
      <c r="D816" s="330"/>
      <c r="E816" s="328"/>
      <c r="F816" s="328"/>
      <c r="G816" s="328"/>
      <c r="H816" s="328"/>
      <c r="I816" s="328"/>
      <c r="J816" s="328"/>
    </row>
    <row r="817" spans="1:10">
      <c r="A817" s="328"/>
      <c r="B817" s="328"/>
      <c r="C817" s="328"/>
      <c r="D817" s="330"/>
      <c r="E817" s="328"/>
      <c r="F817" s="328"/>
      <c r="G817" s="328"/>
      <c r="H817" s="328"/>
      <c r="I817" s="328"/>
      <c r="J817" s="328"/>
    </row>
    <row r="818" spans="1:10">
      <c r="A818" s="328"/>
      <c r="B818" s="328"/>
      <c r="C818" s="328"/>
      <c r="D818" s="330"/>
      <c r="E818" s="328"/>
      <c r="F818" s="328"/>
      <c r="G818" s="328"/>
      <c r="H818" s="328"/>
      <c r="I818" s="328"/>
      <c r="J818" s="328"/>
    </row>
    <row r="819" spans="1:10">
      <c r="A819" s="328"/>
      <c r="B819" s="328"/>
      <c r="C819" s="328"/>
      <c r="D819" s="330"/>
      <c r="E819" s="328"/>
      <c r="F819" s="328"/>
      <c r="G819" s="328"/>
      <c r="H819" s="328"/>
      <c r="I819" s="328"/>
      <c r="J819" s="328"/>
    </row>
    <row r="820" spans="1:10">
      <c r="A820" s="328"/>
      <c r="B820" s="328"/>
      <c r="C820" s="328"/>
      <c r="D820" s="330"/>
      <c r="E820" s="328"/>
      <c r="F820" s="328"/>
      <c r="G820" s="328"/>
      <c r="H820" s="328"/>
      <c r="I820" s="328"/>
      <c r="J820" s="328"/>
    </row>
    <row r="821" spans="1:10">
      <c r="A821" s="328"/>
      <c r="B821" s="328"/>
      <c r="C821" s="328"/>
      <c r="D821" s="330"/>
      <c r="E821" s="328"/>
      <c r="F821" s="328"/>
      <c r="G821" s="328"/>
      <c r="H821" s="328"/>
      <c r="I821" s="328"/>
      <c r="J821" s="328"/>
    </row>
    <row r="822" spans="1:10">
      <c r="A822" s="328"/>
      <c r="B822" s="328"/>
      <c r="C822" s="328"/>
      <c r="D822" s="330"/>
      <c r="E822" s="328"/>
      <c r="F822" s="328"/>
      <c r="G822" s="328"/>
      <c r="H822" s="328"/>
      <c r="I822" s="328"/>
      <c r="J822" s="328"/>
    </row>
    <row r="823" spans="1:10">
      <c r="A823" s="328"/>
      <c r="B823" s="328"/>
      <c r="C823" s="328"/>
      <c r="D823" s="330"/>
      <c r="E823" s="328"/>
      <c r="F823" s="328"/>
      <c r="G823" s="328"/>
      <c r="H823" s="328"/>
      <c r="I823" s="328"/>
      <c r="J823" s="328"/>
    </row>
    <row r="824" spans="1:10">
      <c r="A824" s="328"/>
      <c r="B824" s="328"/>
      <c r="C824" s="328"/>
      <c r="D824" s="330"/>
      <c r="E824" s="328"/>
      <c r="F824" s="328"/>
      <c r="G824" s="328"/>
      <c r="H824" s="328"/>
      <c r="I824" s="328"/>
      <c r="J824" s="328"/>
    </row>
    <row r="825" spans="1:10">
      <c r="A825" s="328"/>
      <c r="B825" s="328"/>
      <c r="C825" s="328"/>
      <c r="D825" s="330"/>
      <c r="E825" s="328"/>
      <c r="F825" s="328"/>
      <c r="G825" s="328"/>
      <c r="H825" s="328"/>
      <c r="I825" s="328"/>
      <c r="J825" s="328"/>
    </row>
    <row r="826" spans="1:10">
      <c r="A826" s="328"/>
      <c r="B826" s="328"/>
      <c r="C826" s="328"/>
      <c r="D826" s="330"/>
      <c r="E826" s="328"/>
      <c r="F826" s="328"/>
      <c r="G826" s="328"/>
      <c r="H826" s="328"/>
      <c r="I826" s="328"/>
      <c r="J826" s="328"/>
    </row>
    <row r="827" spans="1:10">
      <c r="A827" s="328"/>
      <c r="B827" s="328"/>
      <c r="C827" s="328"/>
      <c r="D827" s="330"/>
      <c r="E827" s="328"/>
      <c r="F827" s="328"/>
      <c r="G827" s="328"/>
      <c r="H827" s="328"/>
      <c r="I827" s="328"/>
      <c r="J827" s="328"/>
    </row>
    <row r="828" spans="1:10">
      <c r="A828" s="328"/>
      <c r="B828" s="328"/>
      <c r="C828" s="328"/>
      <c r="D828" s="330"/>
      <c r="E828" s="328"/>
      <c r="F828" s="328"/>
      <c r="G828" s="328"/>
      <c r="H828" s="328"/>
      <c r="I828" s="328"/>
      <c r="J828" s="328"/>
    </row>
    <row r="829" spans="1:10">
      <c r="A829" s="328"/>
      <c r="B829" s="328"/>
      <c r="C829" s="328"/>
      <c r="D829" s="330"/>
      <c r="E829" s="328"/>
      <c r="F829" s="328"/>
      <c r="G829" s="328"/>
      <c r="H829" s="328"/>
      <c r="I829" s="328"/>
      <c r="J829" s="328"/>
    </row>
    <row r="830" spans="1:10">
      <c r="A830" s="328"/>
      <c r="B830" s="328"/>
      <c r="C830" s="328"/>
      <c r="D830" s="330"/>
      <c r="E830" s="328"/>
      <c r="F830" s="328"/>
      <c r="G830" s="328"/>
      <c r="H830" s="328"/>
      <c r="I830" s="328"/>
      <c r="J830" s="328"/>
    </row>
    <row r="831" spans="1:10">
      <c r="A831" s="328"/>
      <c r="B831" s="328"/>
      <c r="C831" s="328"/>
      <c r="D831" s="330"/>
      <c r="E831" s="328"/>
      <c r="F831" s="328"/>
      <c r="G831" s="328"/>
      <c r="H831" s="328"/>
      <c r="I831" s="328"/>
      <c r="J831" s="328"/>
    </row>
    <row r="832" spans="1:10">
      <c r="A832" s="328"/>
      <c r="B832" s="328"/>
      <c r="C832" s="328"/>
      <c r="D832" s="330"/>
      <c r="E832" s="328"/>
      <c r="F832" s="328"/>
      <c r="G832" s="328"/>
      <c r="H832" s="328"/>
      <c r="I832" s="328"/>
      <c r="J832" s="328"/>
    </row>
    <row r="833" spans="1:10">
      <c r="A833" s="328"/>
      <c r="B833" s="328"/>
      <c r="C833" s="328"/>
      <c r="D833" s="330"/>
      <c r="E833" s="328"/>
      <c r="F833" s="328"/>
      <c r="G833" s="328"/>
      <c r="H833" s="328"/>
      <c r="I833" s="328"/>
      <c r="J833" s="328"/>
    </row>
    <row r="834" spans="1:10">
      <c r="A834" s="328"/>
      <c r="B834" s="328"/>
      <c r="C834" s="328"/>
      <c r="D834" s="330"/>
      <c r="E834" s="328"/>
      <c r="F834" s="328"/>
      <c r="G834" s="328"/>
      <c r="H834" s="328"/>
      <c r="I834" s="328"/>
      <c r="J834" s="328"/>
    </row>
    <row r="835" spans="1:10">
      <c r="A835" s="328"/>
      <c r="B835" s="328"/>
      <c r="C835" s="328"/>
      <c r="D835" s="330"/>
      <c r="E835" s="328"/>
      <c r="F835" s="328"/>
      <c r="G835" s="328"/>
      <c r="H835" s="328"/>
      <c r="I835" s="328"/>
      <c r="J835" s="328"/>
    </row>
    <row r="836" spans="1:10">
      <c r="A836" s="328"/>
      <c r="B836" s="328"/>
      <c r="C836" s="328"/>
      <c r="D836" s="330"/>
      <c r="E836" s="328"/>
      <c r="F836" s="328"/>
      <c r="G836" s="328"/>
      <c r="H836" s="328"/>
      <c r="I836" s="328"/>
      <c r="J836" s="328"/>
    </row>
    <row r="837" spans="1:10">
      <c r="A837" s="328"/>
      <c r="B837" s="328"/>
      <c r="C837" s="328"/>
      <c r="D837" s="330"/>
      <c r="E837" s="328"/>
      <c r="F837" s="328"/>
      <c r="G837" s="328"/>
      <c r="H837" s="328"/>
      <c r="I837" s="328"/>
      <c r="J837" s="328"/>
    </row>
    <row r="838" spans="1:10">
      <c r="A838" s="328"/>
      <c r="B838" s="328"/>
      <c r="C838" s="328"/>
      <c r="D838" s="330"/>
      <c r="E838" s="328"/>
      <c r="F838" s="328"/>
      <c r="G838" s="328"/>
      <c r="H838" s="328"/>
      <c r="I838" s="328"/>
      <c r="J838" s="328"/>
    </row>
    <row r="839" spans="1:10">
      <c r="A839" s="328"/>
      <c r="B839" s="328"/>
      <c r="C839" s="328"/>
      <c r="D839" s="330"/>
      <c r="E839" s="328"/>
      <c r="F839" s="328"/>
      <c r="G839" s="328"/>
      <c r="H839" s="328"/>
      <c r="I839" s="328"/>
      <c r="J839" s="328"/>
    </row>
    <row r="840" spans="1:10">
      <c r="A840" s="328"/>
      <c r="B840" s="328"/>
      <c r="C840" s="328"/>
      <c r="D840" s="330"/>
      <c r="E840" s="328"/>
      <c r="F840" s="328"/>
      <c r="G840" s="328"/>
      <c r="H840" s="328"/>
      <c r="I840" s="328"/>
      <c r="J840" s="328"/>
    </row>
    <row r="841" spans="1:10">
      <c r="A841" s="328"/>
      <c r="B841" s="328"/>
      <c r="C841" s="328"/>
      <c r="D841" s="330"/>
      <c r="E841" s="328"/>
      <c r="F841" s="328"/>
      <c r="G841" s="328"/>
      <c r="H841" s="328"/>
      <c r="I841" s="328"/>
      <c r="J841" s="328"/>
    </row>
    <row r="842" spans="1:10">
      <c r="A842" s="403"/>
      <c r="B842" s="328"/>
      <c r="C842" s="328"/>
      <c r="D842" s="330"/>
      <c r="E842" s="328"/>
      <c r="F842" s="328"/>
      <c r="G842" s="328"/>
      <c r="H842" s="328"/>
      <c r="I842" s="328"/>
      <c r="J842" s="328"/>
    </row>
    <row r="843" spans="1:10">
      <c r="A843" s="403"/>
      <c r="B843" s="328"/>
      <c r="C843" s="328"/>
      <c r="D843" s="330"/>
      <c r="E843" s="328"/>
      <c r="F843" s="328"/>
      <c r="G843" s="328"/>
      <c r="H843" s="328"/>
      <c r="I843" s="328"/>
      <c r="J843" s="328"/>
    </row>
    <row r="844" spans="1:10">
      <c r="A844" s="403"/>
      <c r="B844" s="328"/>
      <c r="C844" s="328"/>
      <c r="D844" s="330"/>
      <c r="E844" s="328"/>
      <c r="F844" s="328"/>
      <c r="G844" s="328"/>
      <c r="H844" s="328"/>
      <c r="I844" s="328"/>
      <c r="J844" s="328"/>
    </row>
    <row r="845" spans="1:10">
      <c r="A845" s="403"/>
      <c r="B845" s="328"/>
      <c r="C845" s="328"/>
      <c r="D845" s="330"/>
      <c r="E845" s="328"/>
      <c r="F845" s="328"/>
      <c r="G845" s="328"/>
      <c r="H845" s="328"/>
      <c r="I845" s="328"/>
      <c r="J845" s="328"/>
    </row>
    <row r="846" spans="1:10">
      <c r="A846" s="403"/>
      <c r="B846" s="328"/>
      <c r="C846" s="328"/>
      <c r="D846" s="330"/>
      <c r="E846" s="328"/>
      <c r="F846" s="328"/>
      <c r="G846" s="328"/>
      <c r="H846" s="328"/>
      <c r="I846" s="328"/>
      <c r="J846" s="328"/>
    </row>
    <row r="847" spans="1:10">
      <c r="A847" s="403"/>
      <c r="B847" s="328"/>
      <c r="C847" s="328"/>
      <c r="D847" s="330"/>
      <c r="E847" s="328"/>
      <c r="F847" s="328"/>
      <c r="G847" s="328"/>
      <c r="H847" s="328"/>
      <c r="I847" s="328"/>
      <c r="J847" s="328"/>
    </row>
    <row r="848" spans="1:10">
      <c r="A848" s="403"/>
      <c r="B848" s="328"/>
      <c r="C848" s="328"/>
      <c r="D848" s="330"/>
      <c r="E848" s="328"/>
      <c r="F848" s="328"/>
      <c r="G848" s="328"/>
      <c r="H848" s="328"/>
      <c r="I848" s="328"/>
      <c r="J848" s="328"/>
    </row>
    <row r="849" spans="1:10">
      <c r="A849" s="403"/>
      <c r="B849" s="328"/>
      <c r="C849" s="328"/>
      <c r="D849" s="330"/>
      <c r="E849" s="328"/>
      <c r="F849" s="328"/>
      <c r="G849" s="328"/>
      <c r="H849" s="328"/>
      <c r="I849" s="328"/>
      <c r="J849" s="328"/>
    </row>
    <row r="850" spans="1:10">
      <c r="A850" s="328"/>
      <c r="B850" s="328"/>
      <c r="C850" s="328"/>
      <c r="D850" s="330"/>
      <c r="E850" s="328"/>
      <c r="F850" s="328"/>
      <c r="G850" s="328"/>
      <c r="H850" s="328"/>
      <c r="I850" s="328"/>
      <c r="J850" s="328"/>
    </row>
    <row r="851" spans="1:10">
      <c r="A851" s="328"/>
      <c r="B851" s="328"/>
      <c r="C851" s="328"/>
      <c r="D851" s="330"/>
      <c r="E851" s="328"/>
      <c r="F851" s="328"/>
      <c r="G851" s="328"/>
      <c r="H851" s="328"/>
      <c r="I851" s="328"/>
      <c r="J851" s="328"/>
    </row>
    <row r="852" spans="1:10">
      <c r="A852" s="328"/>
      <c r="B852" s="328"/>
      <c r="C852" s="328"/>
      <c r="D852" s="330"/>
      <c r="E852" s="328"/>
      <c r="F852" s="328"/>
      <c r="G852" s="328"/>
      <c r="H852" s="328"/>
      <c r="I852" s="328"/>
      <c r="J852" s="328"/>
    </row>
    <row r="853" spans="1:10">
      <c r="A853" s="328"/>
      <c r="B853" s="328"/>
      <c r="C853" s="328"/>
      <c r="D853" s="330"/>
      <c r="E853" s="328"/>
      <c r="F853" s="328"/>
      <c r="G853" s="328"/>
      <c r="H853" s="328"/>
      <c r="I853" s="328"/>
      <c r="J853" s="328"/>
    </row>
    <row r="854" spans="1:10">
      <c r="A854" s="328"/>
      <c r="B854" s="328"/>
      <c r="C854" s="328"/>
      <c r="D854" s="330"/>
      <c r="E854" s="328"/>
      <c r="F854" s="328"/>
      <c r="G854" s="328"/>
      <c r="H854" s="328"/>
      <c r="I854" s="328"/>
      <c r="J854" s="328"/>
    </row>
    <row r="855" spans="1:10">
      <c r="A855" s="328"/>
      <c r="B855" s="328"/>
      <c r="C855" s="328"/>
      <c r="D855" s="330"/>
      <c r="E855" s="328"/>
      <c r="F855" s="328"/>
      <c r="G855" s="328"/>
      <c r="H855" s="328"/>
      <c r="I855" s="328"/>
      <c r="J855" s="328"/>
    </row>
    <row r="856" spans="1:10">
      <c r="A856" s="328"/>
      <c r="B856" s="328"/>
      <c r="C856" s="328"/>
      <c r="D856" s="330"/>
      <c r="E856" s="328"/>
      <c r="F856" s="328"/>
      <c r="G856" s="328"/>
      <c r="H856" s="328"/>
      <c r="I856" s="328"/>
      <c r="J856" s="328"/>
    </row>
    <row r="857" spans="1:10">
      <c r="A857" s="328"/>
      <c r="B857" s="328"/>
      <c r="C857" s="328"/>
      <c r="D857" s="330"/>
      <c r="E857" s="328"/>
      <c r="F857" s="328"/>
      <c r="G857" s="328"/>
      <c r="H857" s="328"/>
      <c r="I857" s="328"/>
      <c r="J857" s="328"/>
    </row>
    <row r="858" spans="1:10">
      <c r="A858" s="328"/>
      <c r="B858" s="328"/>
      <c r="C858" s="328"/>
      <c r="D858" s="330"/>
      <c r="E858" s="328"/>
      <c r="F858" s="328"/>
      <c r="G858" s="328"/>
      <c r="H858" s="328"/>
      <c r="I858" s="328"/>
      <c r="J858" s="328"/>
    </row>
    <row r="859" spans="1:10">
      <c r="A859" s="328"/>
      <c r="B859" s="328"/>
      <c r="C859" s="328"/>
      <c r="D859" s="330"/>
      <c r="E859" s="328"/>
      <c r="F859" s="328"/>
      <c r="G859" s="328"/>
      <c r="H859" s="328"/>
      <c r="I859" s="328"/>
      <c r="J859" s="328"/>
    </row>
    <row r="860" spans="1:10">
      <c r="A860" s="328"/>
      <c r="B860" s="328"/>
      <c r="C860" s="328"/>
      <c r="D860" s="330"/>
      <c r="E860" s="328"/>
      <c r="F860" s="328"/>
      <c r="G860" s="328"/>
      <c r="H860" s="328"/>
      <c r="I860" s="328"/>
      <c r="J860" s="328"/>
    </row>
    <row r="861" spans="1:10">
      <c r="A861" s="328"/>
      <c r="B861" s="328"/>
      <c r="C861" s="328"/>
      <c r="D861" s="330"/>
      <c r="E861" s="328"/>
      <c r="F861" s="328"/>
      <c r="G861" s="328"/>
      <c r="H861" s="328"/>
      <c r="I861" s="328"/>
      <c r="J861" s="328"/>
    </row>
    <row r="862" spans="1:10">
      <c r="A862" s="328"/>
      <c r="B862" s="328"/>
      <c r="C862" s="328"/>
      <c r="D862" s="330"/>
      <c r="E862" s="328"/>
      <c r="F862" s="328"/>
      <c r="G862" s="328"/>
      <c r="H862" s="328"/>
      <c r="I862" s="328"/>
      <c r="J862" s="328"/>
    </row>
    <row r="863" spans="1:10">
      <c r="A863" s="328"/>
      <c r="B863" s="328"/>
      <c r="C863" s="328"/>
      <c r="D863" s="330"/>
      <c r="E863" s="328"/>
      <c r="F863" s="328"/>
      <c r="G863" s="328"/>
      <c r="H863" s="328"/>
      <c r="I863" s="328"/>
      <c r="J863" s="328"/>
    </row>
    <row r="864" spans="1:10">
      <c r="A864" s="328"/>
      <c r="B864" s="328"/>
      <c r="C864" s="328"/>
      <c r="D864" s="330"/>
      <c r="E864" s="328"/>
      <c r="F864" s="328"/>
      <c r="G864" s="328"/>
      <c r="H864" s="328"/>
      <c r="I864" s="328"/>
      <c r="J864" s="328"/>
    </row>
    <row r="865" spans="1:10">
      <c r="A865" s="328"/>
      <c r="B865" s="328"/>
      <c r="C865" s="328"/>
      <c r="D865" s="330"/>
      <c r="E865" s="328"/>
      <c r="F865" s="328"/>
      <c r="G865" s="328"/>
      <c r="H865" s="328"/>
      <c r="I865" s="328"/>
      <c r="J865" s="328"/>
    </row>
    <row r="866" spans="1:10">
      <c r="A866" s="328"/>
      <c r="B866" s="328"/>
      <c r="C866" s="328"/>
      <c r="D866" s="330"/>
      <c r="E866" s="328"/>
      <c r="F866" s="328"/>
      <c r="G866" s="328"/>
      <c r="H866" s="328"/>
      <c r="I866" s="328"/>
      <c r="J866" s="328"/>
    </row>
    <row r="867" spans="1:10">
      <c r="A867" s="328"/>
      <c r="B867" s="328"/>
      <c r="C867" s="328"/>
      <c r="D867" s="330"/>
      <c r="E867" s="328"/>
      <c r="F867" s="328"/>
      <c r="G867" s="328"/>
      <c r="H867" s="328"/>
      <c r="I867" s="328"/>
      <c r="J867" s="328"/>
    </row>
    <row r="868" spans="1:10">
      <c r="A868" s="328"/>
      <c r="B868" s="328"/>
      <c r="C868" s="328"/>
      <c r="D868" s="330"/>
      <c r="E868" s="328"/>
      <c r="F868" s="328"/>
      <c r="G868" s="328"/>
      <c r="H868" s="328"/>
      <c r="I868" s="328"/>
      <c r="J868" s="328"/>
    </row>
    <row r="869" spans="1:10">
      <c r="A869" s="328"/>
      <c r="B869" s="328"/>
      <c r="C869" s="328"/>
      <c r="D869" s="330"/>
      <c r="E869" s="328"/>
      <c r="F869" s="328"/>
      <c r="G869" s="328"/>
      <c r="H869" s="328"/>
      <c r="I869" s="328"/>
      <c r="J869" s="328"/>
    </row>
    <row r="870" spans="1:10">
      <c r="A870" s="328"/>
      <c r="B870" s="328"/>
      <c r="C870" s="328"/>
      <c r="D870" s="330"/>
      <c r="E870" s="328"/>
      <c r="F870" s="328"/>
      <c r="G870" s="328"/>
      <c r="H870" s="328"/>
      <c r="I870" s="328"/>
      <c r="J870" s="328"/>
    </row>
    <row r="871" spans="1:10">
      <c r="A871" s="328"/>
      <c r="B871" s="328"/>
      <c r="C871" s="328"/>
      <c r="D871" s="330"/>
      <c r="E871" s="328"/>
      <c r="F871" s="328"/>
      <c r="G871" s="328"/>
      <c r="H871" s="328"/>
      <c r="I871" s="328"/>
      <c r="J871" s="328"/>
    </row>
    <row r="872" spans="1:10">
      <c r="A872" s="328"/>
      <c r="B872" s="328"/>
      <c r="C872" s="328"/>
      <c r="D872" s="330"/>
      <c r="E872" s="328"/>
      <c r="F872" s="328"/>
      <c r="G872" s="328"/>
      <c r="H872" s="328"/>
      <c r="I872" s="328"/>
      <c r="J872" s="328"/>
    </row>
    <row r="873" spans="1:10">
      <c r="A873" s="328"/>
      <c r="B873" s="328"/>
      <c r="C873" s="328"/>
      <c r="D873" s="330"/>
      <c r="E873" s="328"/>
      <c r="F873" s="328"/>
      <c r="G873" s="328"/>
      <c r="H873" s="328"/>
      <c r="I873" s="328"/>
      <c r="J873" s="328"/>
    </row>
    <row r="874" spans="1:10">
      <c r="A874" s="328"/>
      <c r="B874" s="328"/>
      <c r="C874" s="328"/>
      <c r="D874" s="330"/>
      <c r="E874" s="328"/>
      <c r="F874" s="328"/>
      <c r="G874" s="328"/>
      <c r="H874" s="328"/>
      <c r="I874" s="328"/>
      <c r="J874" s="328"/>
    </row>
    <row r="875" spans="1:10">
      <c r="A875" s="328"/>
      <c r="B875" s="328"/>
      <c r="C875" s="328"/>
      <c r="D875" s="330"/>
      <c r="E875" s="328"/>
      <c r="F875" s="328"/>
      <c r="G875" s="328"/>
      <c r="H875" s="328"/>
      <c r="I875" s="328"/>
      <c r="J875" s="328"/>
    </row>
    <row r="876" spans="1:10">
      <c r="A876" s="328"/>
      <c r="B876" s="328"/>
      <c r="C876" s="328"/>
      <c r="D876" s="330"/>
      <c r="E876" s="328"/>
      <c r="F876" s="328"/>
      <c r="G876" s="328"/>
      <c r="H876" s="328"/>
      <c r="I876" s="328"/>
      <c r="J876" s="328"/>
    </row>
    <row r="877" spans="1:10">
      <c r="A877" s="328"/>
      <c r="B877" s="328"/>
      <c r="C877" s="328"/>
      <c r="D877" s="330"/>
      <c r="E877" s="328"/>
      <c r="F877" s="328"/>
      <c r="G877" s="328"/>
      <c r="H877" s="328"/>
      <c r="I877" s="328"/>
      <c r="J877" s="328"/>
    </row>
    <row r="878" spans="1:10">
      <c r="A878" s="328"/>
      <c r="B878" s="328"/>
      <c r="C878" s="328"/>
      <c r="D878" s="330"/>
      <c r="E878" s="328"/>
      <c r="F878" s="328"/>
      <c r="G878" s="328"/>
      <c r="H878" s="328"/>
      <c r="I878" s="328"/>
      <c r="J878" s="328"/>
    </row>
    <row r="879" spans="1:10">
      <c r="A879" s="328"/>
      <c r="B879" s="328"/>
      <c r="C879" s="328"/>
      <c r="D879" s="330"/>
      <c r="E879" s="328"/>
      <c r="F879" s="328"/>
      <c r="G879" s="328"/>
      <c r="H879" s="328"/>
      <c r="I879" s="328"/>
      <c r="J879" s="328"/>
    </row>
    <row r="880" spans="1:10">
      <c r="A880" s="328"/>
      <c r="B880" s="328"/>
      <c r="C880" s="328"/>
      <c r="D880" s="330"/>
      <c r="E880" s="328"/>
      <c r="F880" s="328"/>
      <c r="G880" s="328"/>
      <c r="H880" s="328"/>
      <c r="I880" s="328"/>
      <c r="J880" s="328"/>
    </row>
    <row r="881" spans="1:10">
      <c r="A881" s="328"/>
      <c r="B881" s="328"/>
      <c r="C881" s="328"/>
      <c r="D881" s="330"/>
      <c r="E881" s="328"/>
      <c r="F881" s="328"/>
      <c r="G881" s="328"/>
      <c r="H881" s="328"/>
      <c r="I881" s="328"/>
      <c r="J881" s="328"/>
    </row>
    <row r="882" spans="1:10">
      <c r="A882" s="328"/>
      <c r="B882" s="328"/>
      <c r="C882" s="328"/>
      <c r="D882" s="330"/>
      <c r="E882" s="328"/>
      <c r="F882" s="328"/>
      <c r="G882" s="328"/>
      <c r="H882" s="328"/>
      <c r="I882" s="328"/>
      <c r="J882" s="328"/>
    </row>
    <row r="883" spans="1:10">
      <c r="A883" s="328"/>
      <c r="B883" s="328"/>
      <c r="C883" s="328"/>
      <c r="D883" s="330"/>
      <c r="E883" s="328"/>
      <c r="F883" s="328"/>
      <c r="G883" s="328"/>
      <c r="H883" s="328"/>
      <c r="I883" s="328"/>
      <c r="J883" s="328"/>
    </row>
    <row r="884" spans="1:10">
      <c r="A884" s="328"/>
      <c r="B884" s="328"/>
      <c r="C884" s="328"/>
      <c r="D884" s="330"/>
      <c r="E884" s="328"/>
      <c r="F884" s="328"/>
      <c r="G884" s="328"/>
      <c r="H884" s="328"/>
      <c r="I884" s="328"/>
      <c r="J884" s="328"/>
    </row>
    <row r="885" spans="1:10">
      <c r="A885" s="328"/>
      <c r="B885" s="328"/>
      <c r="C885" s="328"/>
      <c r="D885" s="330"/>
      <c r="E885" s="328"/>
      <c r="F885" s="328"/>
      <c r="G885" s="328"/>
      <c r="H885" s="328"/>
      <c r="I885" s="328"/>
      <c r="J885" s="328"/>
    </row>
    <row r="886" spans="1:10">
      <c r="A886" s="328"/>
      <c r="B886" s="328"/>
      <c r="C886" s="328"/>
      <c r="D886" s="330"/>
      <c r="E886" s="328"/>
      <c r="F886" s="328"/>
      <c r="G886" s="328"/>
      <c r="H886" s="328"/>
      <c r="I886" s="328"/>
      <c r="J886" s="328"/>
    </row>
    <row r="887" spans="1:10">
      <c r="A887" s="328"/>
      <c r="B887" s="328"/>
      <c r="C887" s="328"/>
      <c r="D887" s="330"/>
      <c r="E887" s="328"/>
      <c r="F887" s="328"/>
      <c r="G887" s="328"/>
      <c r="H887" s="328"/>
      <c r="I887" s="328"/>
      <c r="J887" s="328"/>
    </row>
    <row r="888" spans="1:10">
      <c r="A888" s="328"/>
      <c r="B888" s="328"/>
      <c r="C888" s="328"/>
      <c r="D888" s="330"/>
      <c r="E888" s="328"/>
      <c r="F888" s="328"/>
      <c r="G888" s="328"/>
      <c r="H888" s="328"/>
      <c r="I888" s="328"/>
      <c r="J888" s="328"/>
    </row>
    <row r="889" spans="1:10">
      <c r="A889" s="328"/>
      <c r="B889" s="328"/>
      <c r="C889" s="328"/>
      <c r="D889" s="330"/>
      <c r="E889" s="328"/>
      <c r="F889" s="328"/>
      <c r="G889" s="328"/>
      <c r="H889" s="328"/>
      <c r="I889" s="328"/>
      <c r="J889" s="328"/>
    </row>
    <row r="890" spans="1:10">
      <c r="A890" s="328"/>
      <c r="B890" s="328"/>
      <c r="C890" s="328"/>
      <c r="D890" s="330"/>
      <c r="E890" s="328"/>
      <c r="F890" s="328"/>
      <c r="G890" s="328"/>
      <c r="H890" s="328"/>
      <c r="I890" s="328"/>
      <c r="J890" s="328"/>
    </row>
    <row r="891" spans="1:10">
      <c r="A891" s="328"/>
      <c r="B891" s="328"/>
      <c r="C891" s="328"/>
      <c r="D891" s="330"/>
      <c r="E891" s="328"/>
      <c r="F891" s="328"/>
      <c r="G891" s="328"/>
      <c r="H891" s="328"/>
      <c r="I891" s="328"/>
      <c r="J891" s="328"/>
    </row>
    <row r="892" spans="1:10">
      <c r="A892" s="328"/>
      <c r="B892" s="328"/>
      <c r="C892" s="328"/>
      <c r="D892" s="330"/>
      <c r="E892" s="328"/>
      <c r="F892" s="328"/>
      <c r="G892" s="328"/>
      <c r="H892" s="328"/>
      <c r="I892" s="328"/>
      <c r="J892" s="328"/>
    </row>
    <row r="893" spans="1:10">
      <c r="A893" s="328"/>
      <c r="B893" s="328"/>
      <c r="C893" s="328"/>
      <c r="D893" s="330"/>
      <c r="E893" s="328"/>
      <c r="F893" s="328"/>
      <c r="G893" s="328"/>
      <c r="H893" s="328"/>
      <c r="I893" s="328"/>
      <c r="J893" s="328"/>
    </row>
    <row r="894" spans="1:10">
      <c r="A894" s="328"/>
      <c r="B894" s="328"/>
      <c r="C894" s="328"/>
      <c r="D894" s="330"/>
      <c r="E894" s="328"/>
      <c r="F894" s="328"/>
      <c r="G894" s="328"/>
      <c r="H894" s="328"/>
      <c r="I894" s="328"/>
      <c r="J894" s="328"/>
    </row>
    <row r="895" spans="1:10">
      <c r="A895" s="328"/>
      <c r="B895" s="328"/>
      <c r="C895" s="328"/>
      <c r="D895" s="330"/>
      <c r="E895" s="328"/>
      <c r="F895" s="328"/>
      <c r="G895" s="328"/>
      <c r="H895" s="328"/>
      <c r="I895" s="328"/>
      <c r="J895" s="328"/>
    </row>
    <row r="896" spans="1:10">
      <c r="A896" s="328"/>
      <c r="B896" s="328"/>
      <c r="C896" s="328"/>
      <c r="D896" s="330"/>
      <c r="E896" s="328"/>
      <c r="F896" s="328"/>
      <c r="G896" s="328"/>
      <c r="H896" s="328"/>
      <c r="I896" s="328"/>
      <c r="J896" s="328"/>
    </row>
    <row r="897" spans="1:10">
      <c r="A897" s="328"/>
      <c r="B897" s="328"/>
      <c r="C897" s="328"/>
      <c r="D897" s="330"/>
      <c r="E897" s="328"/>
      <c r="F897" s="328"/>
      <c r="G897" s="328"/>
      <c r="H897" s="328"/>
      <c r="I897" s="328"/>
      <c r="J897" s="328"/>
    </row>
    <row r="898" spans="1:10">
      <c r="A898" s="328"/>
      <c r="B898" s="328"/>
      <c r="C898" s="328"/>
      <c r="D898" s="330"/>
      <c r="E898" s="328"/>
      <c r="F898" s="328"/>
      <c r="G898" s="328"/>
      <c r="H898" s="328"/>
      <c r="I898" s="328"/>
      <c r="J898" s="328"/>
    </row>
    <row r="899" spans="1:10">
      <c r="A899" s="328"/>
      <c r="B899" s="328"/>
      <c r="C899" s="328"/>
      <c r="D899" s="330"/>
      <c r="E899" s="328"/>
      <c r="F899" s="328"/>
      <c r="G899" s="328"/>
      <c r="H899" s="328"/>
      <c r="I899" s="328"/>
      <c r="J899" s="328"/>
    </row>
    <row r="900" spans="1:10">
      <c r="A900" s="328"/>
      <c r="B900" s="328"/>
      <c r="C900" s="328"/>
      <c r="D900" s="330"/>
      <c r="E900" s="328"/>
      <c r="F900" s="328"/>
      <c r="G900" s="328"/>
      <c r="H900" s="328"/>
      <c r="I900" s="328"/>
      <c r="J900" s="328"/>
    </row>
    <row r="901" spans="1:10">
      <c r="A901" s="328"/>
      <c r="B901" s="328"/>
      <c r="C901" s="328"/>
      <c r="D901" s="330"/>
      <c r="E901" s="328"/>
      <c r="F901" s="328"/>
      <c r="G901" s="328"/>
      <c r="H901" s="328"/>
      <c r="I901" s="328"/>
      <c r="J901" s="328"/>
    </row>
    <row r="902" spans="1:10">
      <c r="A902" s="328"/>
      <c r="B902" s="328"/>
      <c r="C902" s="328"/>
      <c r="D902" s="330"/>
      <c r="E902" s="328"/>
      <c r="F902" s="328"/>
      <c r="G902" s="328"/>
      <c r="H902" s="328"/>
      <c r="I902" s="328"/>
      <c r="J902" s="328"/>
    </row>
    <row r="903" spans="1:10">
      <c r="A903" s="328"/>
      <c r="B903" s="328"/>
      <c r="C903" s="328"/>
      <c r="D903" s="330"/>
      <c r="E903" s="328"/>
      <c r="F903" s="328"/>
      <c r="G903" s="328"/>
      <c r="H903" s="328"/>
      <c r="I903" s="328"/>
      <c r="J903" s="328"/>
    </row>
    <row r="904" spans="1:10">
      <c r="A904" s="328"/>
      <c r="B904" s="328"/>
      <c r="C904" s="328"/>
      <c r="D904" s="330"/>
      <c r="E904" s="328"/>
      <c r="F904" s="328"/>
      <c r="G904" s="328"/>
      <c r="H904" s="328"/>
      <c r="I904" s="328"/>
      <c r="J904" s="328"/>
    </row>
    <row r="905" spans="1:10">
      <c r="A905" s="328"/>
      <c r="B905" s="328"/>
      <c r="C905" s="328"/>
      <c r="D905" s="330"/>
      <c r="E905" s="328"/>
      <c r="F905" s="328"/>
      <c r="G905" s="328"/>
      <c r="H905" s="328"/>
      <c r="I905" s="328"/>
      <c r="J905" s="328"/>
    </row>
    <row r="906" spans="1:10">
      <c r="A906" s="328"/>
      <c r="B906" s="328"/>
      <c r="C906" s="328"/>
      <c r="D906" s="330"/>
      <c r="E906" s="328"/>
      <c r="F906" s="328"/>
      <c r="G906" s="328"/>
      <c r="H906" s="328"/>
      <c r="I906" s="328"/>
      <c r="J906" s="328"/>
    </row>
    <row r="907" spans="1:10">
      <c r="A907" s="328"/>
      <c r="B907" s="328"/>
      <c r="C907" s="328"/>
      <c r="D907" s="330"/>
      <c r="E907" s="328"/>
      <c r="F907" s="328"/>
      <c r="G907" s="328"/>
      <c r="H907" s="328"/>
      <c r="I907" s="328"/>
      <c r="J907" s="328"/>
    </row>
    <row r="908" spans="1:10">
      <c r="A908" s="328"/>
      <c r="B908" s="328"/>
      <c r="C908" s="328"/>
      <c r="D908" s="330"/>
      <c r="E908" s="328"/>
      <c r="F908" s="328"/>
      <c r="G908" s="328"/>
      <c r="H908" s="328"/>
      <c r="I908" s="328"/>
      <c r="J908" s="328"/>
    </row>
    <row r="909" spans="1:10">
      <c r="A909" s="328"/>
      <c r="B909" s="328"/>
      <c r="C909" s="328"/>
      <c r="D909" s="330"/>
      <c r="E909" s="328"/>
      <c r="F909" s="328"/>
      <c r="G909" s="328"/>
      <c r="H909" s="328"/>
      <c r="I909" s="328"/>
      <c r="J909" s="328"/>
    </row>
    <row r="910" spans="1:10">
      <c r="A910" s="328"/>
      <c r="B910" s="328"/>
      <c r="C910" s="328"/>
      <c r="D910" s="330"/>
      <c r="E910" s="328"/>
      <c r="F910" s="328"/>
      <c r="G910" s="328"/>
      <c r="H910" s="328"/>
      <c r="I910" s="328"/>
      <c r="J910" s="328"/>
    </row>
  </sheetData>
  <sheetProtection algorithmName="SHA-512" hashValue="w7s+lKdQGdDyNeOeakpsd0fp57v8rgLML2gYWaLeF+0Je6jUy9oWLihzf/jE0eNnn8Ca5NNgTVbUmgAIpFrcrQ==" saltValue="CwO9VjniIBOwsw4/jqY1WA==" spinCount="100000" sheet="1" objects="1" scenarios="1"/>
  <pageMargins left="1.1811023622047245" right="0.74803149606299213" top="0.98425196850393704" bottom="0.59055118110236227" header="0.19685039370078741" footer="0"/>
  <pageSetup paperSize="9" scale="77" orientation="portrait" r:id="rId1"/>
  <headerFooter>
    <oddHeader xml:space="preserve">&amp;L                  &amp;G&amp;C     
        št.načrta:    1452-P/24&amp;R
stran:                                      </oddHeader>
    <oddFooter>&amp;CPZI Sanacija plazu nad JP 982921 Prečna pot - Cesta zmage 16, ID 1231292 &amp;"Arial,Krepko"- PREDRAČUN</oddFooter>
  </headerFooter>
  <rowBreaks count="11" manualBreakCount="11">
    <brk id="62" max="3" man="1"/>
    <brk id="125" max="3" man="1"/>
    <brk id="188" max="3" man="1"/>
    <brk id="251" max="3" man="1"/>
    <brk id="307" max="3" man="1"/>
    <brk id="362" max="3" man="1"/>
    <brk id="411" max="3" man="1"/>
    <brk id="579" max="16383" man="1"/>
    <brk id="632" max="16383" man="1"/>
    <brk id="759" max="16383" man="1"/>
    <brk id="781" max="16383" man="1"/>
  </rowBreaks>
  <legacyDrawingHF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47"/>
  <sheetViews>
    <sheetView topLeftCell="A231" zoomScale="70" zoomScaleNormal="70" zoomScaleSheetLayoutView="100" zoomScalePageLayoutView="115" workbookViewId="0">
      <selection activeCell="D429" sqref="D429"/>
    </sheetView>
  </sheetViews>
  <sheetFormatPr defaultRowHeight="12.75"/>
  <cols>
    <col min="1" max="1" width="6.140625" style="82" customWidth="1"/>
    <col min="2" max="2" width="36.42578125" customWidth="1"/>
    <col min="3" max="3" width="10.85546875" style="1" customWidth="1"/>
    <col min="4" max="4" width="16" style="22" customWidth="1"/>
    <col min="5" max="5" width="16.42578125" style="22" customWidth="1"/>
    <col min="6" max="6" width="9.42578125" customWidth="1"/>
    <col min="257" max="257" width="6.140625" customWidth="1"/>
    <col min="258" max="258" width="36.42578125" customWidth="1"/>
    <col min="259" max="259" width="10.85546875" customWidth="1"/>
    <col min="260" max="260" width="16" customWidth="1"/>
    <col min="261" max="261" width="16.42578125" customWidth="1"/>
    <col min="262" max="262" width="9.42578125" customWidth="1"/>
    <col min="513" max="513" width="6.140625" customWidth="1"/>
    <col min="514" max="514" width="36.42578125" customWidth="1"/>
    <col min="515" max="515" width="10.85546875" customWidth="1"/>
    <col min="516" max="516" width="16" customWidth="1"/>
    <col min="517" max="517" width="16.42578125" customWidth="1"/>
    <col min="518" max="518" width="9.42578125" customWidth="1"/>
    <col min="769" max="769" width="6.140625" customWidth="1"/>
    <col min="770" max="770" width="36.42578125" customWidth="1"/>
    <col min="771" max="771" width="10.85546875" customWidth="1"/>
    <col min="772" max="772" width="16" customWidth="1"/>
    <col min="773" max="773" width="16.42578125" customWidth="1"/>
    <col min="774" max="774" width="9.42578125" customWidth="1"/>
    <col min="1025" max="1025" width="6.140625" customWidth="1"/>
    <col min="1026" max="1026" width="36.42578125" customWidth="1"/>
    <col min="1027" max="1027" width="10.85546875" customWidth="1"/>
    <col min="1028" max="1028" width="16" customWidth="1"/>
    <col min="1029" max="1029" width="16.42578125" customWidth="1"/>
    <col min="1030" max="1030" width="9.42578125" customWidth="1"/>
    <col min="1281" max="1281" width="6.140625" customWidth="1"/>
    <col min="1282" max="1282" width="36.42578125" customWidth="1"/>
    <col min="1283" max="1283" width="10.85546875" customWidth="1"/>
    <col min="1284" max="1284" width="16" customWidth="1"/>
    <col min="1285" max="1285" width="16.42578125" customWidth="1"/>
    <col min="1286" max="1286" width="9.42578125" customWidth="1"/>
    <col min="1537" max="1537" width="6.140625" customWidth="1"/>
    <col min="1538" max="1538" width="36.42578125" customWidth="1"/>
    <col min="1539" max="1539" width="10.85546875" customWidth="1"/>
    <col min="1540" max="1540" width="16" customWidth="1"/>
    <col min="1541" max="1541" width="16.42578125" customWidth="1"/>
    <col min="1542" max="1542" width="9.42578125" customWidth="1"/>
    <col min="1793" max="1793" width="6.140625" customWidth="1"/>
    <col min="1794" max="1794" width="36.42578125" customWidth="1"/>
    <col min="1795" max="1795" width="10.85546875" customWidth="1"/>
    <col min="1796" max="1796" width="16" customWidth="1"/>
    <col min="1797" max="1797" width="16.42578125" customWidth="1"/>
    <col min="1798" max="1798" width="9.42578125" customWidth="1"/>
    <col min="2049" max="2049" width="6.140625" customWidth="1"/>
    <col min="2050" max="2050" width="36.42578125" customWidth="1"/>
    <col min="2051" max="2051" width="10.85546875" customWidth="1"/>
    <col min="2052" max="2052" width="16" customWidth="1"/>
    <col min="2053" max="2053" width="16.42578125" customWidth="1"/>
    <col min="2054" max="2054" width="9.42578125" customWidth="1"/>
    <col min="2305" max="2305" width="6.140625" customWidth="1"/>
    <col min="2306" max="2306" width="36.42578125" customWidth="1"/>
    <col min="2307" max="2307" width="10.85546875" customWidth="1"/>
    <col min="2308" max="2308" width="16" customWidth="1"/>
    <col min="2309" max="2309" width="16.42578125" customWidth="1"/>
    <col min="2310" max="2310" width="9.42578125" customWidth="1"/>
    <col min="2561" max="2561" width="6.140625" customWidth="1"/>
    <col min="2562" max="2562" width="36.42578125" customWidth="1"/>
    <col min="2563" max="2563" width="10.85546875" customWidth="1"/>
    <col min="2564" max="2564" width="16" customWidth="1"/>
    <col min="2565" max="2565" width="16.42578125" customWidth="1"/>
    <col min="2566" max="2566" width="9.42578125" customWidth="1"/>
    <col min="2817" max="2817" width="6.140625" customWidth="1"/>
    <col min="2818" max="2818" width="36.42578125" customWidth="1"/>
    <col min="2819" max="2819" width="10.85546875" customWidth="1"/>
    <col min="2820" max="2820" width="16" customWidth="1"/>
    <col min="2821" max="2821" width="16.42578125" customWidth="1"/>
    <col min="2822" max="2822" width="9.42578125" customWidth="1"/>
    <col min="3073" max="3073" width="6.140625" customWidth="1"/>
    <col min="3074" max="3074" width="36.42578125" customWidth="1"/>
    <col min="3075" max="3075" width="10.85546875" customWidth="1"/>
    <col min="3076" max="3076" width="16" customWidth="1"/>
    <col min="3077" max="3077" width="16.42578125" customWidth="1"/>
    <col min="3078" max="3078" width="9.42578125" customWidth="1"/>
    <col min="3329" max="3329" width="6.140625" customWidth="1"/>
    <col min="3330" max="3330" width="36.42578125" customWidth="1"/>
    <col min="3331" max="3331" width="10.85546875" customWidth="1"/>
    <col min="3332" max="3332" width="16" customWidth="1"/>
    <col min="3333" max="3333" width="16.42578125" customWidth="1"/>
    <col min="3334" max="3334" width="9.42578125" customWidth="1"/>
    <col min="3585" max="3585" width="6.140625" customWidth="1"/>
    <col min="3586" max="3586" width="36.42578125" customWidth="1"/>
    <col min="3587" max="3587" width="10.85546875" customWidth="1"/>
    <col min="3588" max="3588" width="16" customWidth="1"/>
    <col min="3589" max="3589" width="16.42578125" customWidth="1"/>
    <col min="3590" max="3590" width="9.42578125" customWidth="1"/>
    <col min="3841" max="3841" width="6.140625" customWidth="1"/>
    <col min="3842" max="3842" width="36.42578125" customWidth="1"/>
    <col min="3843" max="3843" width="10.85546875" customWidth="1"/>
    <col min="3844" max="3844" width="16" customWidth="1"/>
    <col min="3845" max="3845" width="16.42578125" customWidth="1"/>
    <col min="3846" max="3846" width="9.42578125" customWidth="1"/>
    <col min="4097" max="4097" width="6.140625" customWidth="1"/>
    <col min="4098" max="4098" width="36.42578125" customWidth="1"/>
    <col min="4099" max="4099" width="10.85546875" customWidth="1"/>
    <col min="4100" max="4100" width="16" customWidth="1"/>
    <col min="4101" max="4101" width="16.42578125" customWidth="1"/>
    <col min="4102" max="4102" width="9.42578125" customWidth="1"/>
    <col min="4353" max="4353" width="6.140625" customWidth="1"/>
    <col min="4354" max="4354" width="36.42578125" customWidth="1"/>
    <col min="4355" max="4355" width="10.85546875" customWidth="1"/>
    <col min="4356" max="4356" width="16" customWidth="1"/>
    <col min="4357" max="4357" width="16.42578125" customWidth="1"/>
    <col min="4358" max="4358" width="9.42578125" customWidth="1"/>
    <col min="4609" max="4609" width="6.140625" customWidth="1"/>
    <col min="4610" max="4610" width="36.42578125" customWidth="1"/>
    <col min="4611" max="4611" width="10.85546875" customWidth="1"/>
    <col min="4612" max="4612" width="16" customWidth="1"/>
    <col min="4613" max="4613" width="16.42578125" customWidth="1"/>
    <col min="4614" max="4614" width="9.42578125" customWidth="1"/>
    <col min="4865" max="4865" width="6.140625" customWidth="1"/>
    <col min="4866" max="4866" width="36.42578125" customWidth="1"/>
    <col min="4867" max="4867" width="10.85546875" customWidth="1"/>
    <col min="4868" max="4868" width="16" customWidth="1"/>
    <col min="4869" max="4869" width="16.42578125" customWidth="1"/>
    <col min="4870" max="4870" width="9.42578125" customWidth="1"/>
    <col min="5121" max="5121" width="6.140625" customWidth="1"/>
    <col min="5122" max="5122" width="36.42578125" customWidth="1"/>
    <col min="5123" max="5123" width="10.85546875" customWidth="1"/>
    <col min="5124" max="5124" width="16" customWidth="1"/>
    <col min="5125" max="5125" width="16.42578125" customWidth="1"/>
    <col min="5126" max="5126" width="9.42578125" customWidth="1"/>
    <col min="5377" max="5377" width="6.140625" customWidth="1"/>
    <col min="5378" max="5378" width="36.42578125" customWidth="1"/>
    <col min="5379" max="5379" width="10.85546875" customWidth="1"/>
    <col min="5380" max="5380" width="16" customWidth="1"/>
    <col min="5381" max="5381" width="16.42578125" customWidth="1"/>
    <col min="5382" max="5382" width="9.42578125" customWidth="1"/>
    <col min="5633" max="5633" width="6.140625" customWidth="1"/>
    <col min="5634" max="5634" width="36.42578125" customWidth="1"/>
    <col min="5635" max="5635" width="10.85546875" customWidth="1"/>
    <col min="5636" max="5636" width="16" customWidth="1"/>
    <col min="5637" max="5637" width="16.42578125" customWidth="1"/>
    <col min="5638" max="5638" width="9.42578125" customWidth="1"/>
    <col min="5889" max="5889" width="6.140625" customWidth="1"/>
    <col min="5890" max="5890" width="36.42578125" customWidth="1"/>
    <col min="5891" max="5891" width="10.85546875" customWidth="1"/>
    <col min="5892" max="5892" width="16" customWidth="1"/>
    <col min="5893" max="5893" width="16.42578125" customWidth="1"/>
    <col min="5894" max="5894" width="9.42578125" customWidth="1"/>
    <col min="6145" max="6145" width="6.140625" customWidth="1"/>
    <col min="6146" max="6146" width="36.42578125" customWidth="1"/>
    <col min="6147" max="6147" width="10.85546875" customWidth="1"/>
    <col min="6148" max="6148" width="16" customWidth="1"/>
    <col min="6149" max="6149" width="16.42578125" customWidth="1"/>
    <col min="6150" max="6150" width="9.42578125" customWidth="1"/>
    <col min="6401" max="6401" width="6.140625" customWidth="1"/>
    <col min="6402" max="6402" width="36.42578125" customWidth="1"/>
    <col min="6403" max="6403" width="10.85546875" customWidth="1"/>
    <col min="6404" max="6404" width="16" customWidth="1"/>
    <col min="6405" max="6405" width="16.42578125" customWidth="1"/>
    <col min="6406" max="6406" width="9.42578125" customWidth="1"/>
    <col min="6657" max="6657" width="6.140625" customWidth="1"/>
    <col min="6658" max="6658" width="36.42578125" customWidth="1"/>
    <col min="6659" max="6659" width="10.85546875" customWidth="1"/>
    <col min="6660" max="6660" width="16" customWidth="1"/>
    <col min="6661" max="6661" width="16.42578125" customWidth="1"/>
    <col min="6662" max="6662" width="9.42578125" customWidth="1"/>
    <col min="6913" max="6913" width="6.140625" customWidth="1"/>
    <col min="6914" max="6914" width="36.42578125" customWidth="1"/>
    <col min="6915" max="6915" width="10.85546875" customWidth="1"/>
    <col min="6916" max="6916" width="16" customWidth="1"/>
    <col min="6917" max="6917" width="16.42578125" customWidth="1"/>
    <col min="6918" max="6918" width="9.42578125" customWidth="1"/>
    <col min="7169" max="7169" width="6.140625" customWidth="1"/>
    <col min="7170" max="7170" width="36.42578125" customWidth="1"/>
    <col min="7171" max="7171" width="10.85546875" customWidth="1"/>
    <col min="7172" max="7172" width="16" customWidth="1"/>
    <col min="7173" max="7173" width="16.42578125" customWidth="1"/>
    <col min="7174" max="7174" width="9.42578125" customWidth="1"/>
    <col min="7425" max="7425" width="6.140625" customWidth="1"/>
    <col min="7426" max="7426" width="36.42578125" customWidth="1"/>
    <col min="7427" max="7427" width="10.85546875" customWidth="1"/>
    <col min="7428" max="7428" width="16" customWidth="1"/>
    <col min="7429" max="7429" width="16.42578125" customWidth="1"/>
    <col min="7430" max="7430" width="9.42578125" customWidth="1"/>
    <col min="7681" max="7681" width="6.140625" customWidth="1"/>
    <col min="7682" max="7682" width="36.42578125" customWidth="1"/>
    <col min="7683" max="7683" width="10.85546875" customWidth="1"/>
    <col min="7684" max="7684" width="16" customWidth="1"/>
    <col min="7685" max="7685" width="16.42578125" customWidth="1"/>
    <col min="7686" max="7686" width="9.42578125" customWidth="1"/>
    <col min="7937" max="7937" width="6.140625" customWidth="1"/>
    <col min="7938" max="7938" width="36.42578125" customWidth="1"/>
    <col min="7939" max="7939" width="10.85546875" customWidth="1"/>
    <col min="7940" max="7940" width="16" customWidth="1"/>
    <col min="7941" max="7941" width="16.42578125" customWidth="1"/>
    <col min="7942" max="7942" width="9.42578125" customWidth="1"/>
    <col min="8193" max="8193" width="6.140625" customWidth="1"/>
    <col min="8194" max="8194" width="36.42578125" customWidth="1"/>
    <col min="8195" max="8195" width="10.85546875" customWidth="1"/>
    <col min="8196" max="8196" width="16" customWidth="1"/>
    <col min="8197" max="8197" width="16.42578125" customWidth="1"/>
    <col min="8198" max="8198" width="9.42578125" customWidth="1"/>
    <col min="8449" max="8449" width="6.140625" customWidth="1"/>
    <col min="8450" max="8450" width="36.42578125" customWidth="1"/>
    <col min="8451" max="8451" width="10.85546875" customWidth="1"/>
    <col min="8452" max="8452" width="16" customWidth="1"/>
    <col min="8453" max="8453" width="16.42578125" customWidth="1"/>
    <col min="8454" max="8454" width="9.42578125" customWidth="1"/>
    <col min="8705" max="8705" width="6.140625" customWidth="1"/>
    <col min="8706" max="8706" width="36.42578125" customWidth="1"/>
    <col min="8707" max="8707" width="10.85546875" customWidth="1"/>
    <col min="8708" max="8708" width="16" customWidth="1"/>
    <col min="8709" max="8709" width="16.42578125" customWidth="1"/>
    <col min="8710" max="8710" width="9.42578125" customWidth="1"/>
    <col min="8961" max="8961" width="6.140625" customWidth="1"/>
    <col min="8962" max="8962" width="36.42578125" customWidth="1"/>
    <col min="8963" max="8963" width="10.85546875" customWidth="1"/>
    <col min="8964" max="8964" width="16" customWidth="1"/>
    <col min="8965" max="8965" width="16.42578125" customWidth="1"/>
    <col min="8966" max="8966" width="9.42578125" customWidth="1"/>
    <col min="9217" max="9217" width="6.140625" customWidth="1"/>
    <col min="9218" max="9218" width="36.42578125" customWidth="1"/>
    <col min="9219" max="9219" width="10.85546875" customWidth="1"/>
    <col min="9220" max="9220" width="16" customWidth="1"/>
    <col min="9221" max="9221" width="16.42578125" customWidth="1"/>
    <col min="9222" max="9222" width="9.42578125" customWidth="1"/>
    <col min="9473" max="9473" width="6.140625" customWidth="1"/>
    <col min="9474" max="9474" width="36.42578125" customWidth="1"/>
    <col min="9475" max="9475" width="10.85546875" customWidth="1"/>
    <col min="9476" max="9476" width="16" customWidth="1"/>
    <col min="9477" max="9477" width="16.42578125" customWidth="1"/>
    <col min="9478" max="9478" width="9.42578125" customWidth="1"/>
    <col min="9729" max="9729" width="6.140625" customWidth="1"/>
    <col min="9730" max="9730" width="36.42578125" customWidth="1"/>
    <col min="9731" max="9731" width="10.85546875" customWidth="1"/>
    <col min="9732" max="9732" width="16" customWidth="1"/>
    <col min="9733" max="9733" width="16.42578125" customWidth="1"/>
    <col min="9734" max="9734" width="9.42578125" customWidth="1"/>
    <col min="9985" max="9985" width="6.140625" customWidth="1"/>
    <col min="9986" max="9986" width="36.42578125" customWidth="1"/>
    <col min="9987" max="9987" width="10.85546875" customWidth="1"/>
    <col min="9988" max="9988" width="16" customWidth="1"/>
    <col min="9989" max="9989" width="16.42578125" customWidth="1"/>
    <col min="9990" max="9990" width="9.42578125" customWidth="1"/>
    <col min="10241" max="10241" width="6.140625" customWidth="1"/>
    <col min="10242" max="10242" width="36.42578125" customWidth="1"/>
    <col min="10243" max="10243" width="10.85546875" customWidth="1"/>
    <col min="10244" max="10244" width="16" customWidth="1"/>
    <col min="10245" max="10245" width="16.42578125" customWidth="1"/>
    <col min="10246" max="10246" width="9.42578125" customWidth="1"/>
    <col min="10497" max="10497" width="6.140625" customWidth="1"/>
    <col min="10498" max="10498" width="36.42578125" customWidth="1"/>
    <col min="10499" max="10499" width="10.85546875" customWidth="1"/>
    <col min="10500" max="10500" width="16" customWidth="1"/>
    <col min="10501" max="10501" width="16.42578125" customWidth="1"/>
    <col min="10502" max="10502" width="9.42578125" customWidth="1"/>
    <col min="10753" max="10753" width="6.140625" customWidth="1"/>
    <col min="10754" max="10754" width="36.42578125" customWidth="1"/>
    <col min="10755" max="10755" width="10.85546875" customWidth="1"/>
    <col min="10756" max="10756" width="16" customWidth="1"/>
    <col min="10757" max="10757" width="16.42578125" customWidth="1"/>
    <col min="10758" max="10758" width="9.42578125" customWidth="1"/>
    <col min="11009" max="11009" width="6.140625" customWidth="1"/>
    <col min="11010" max="11010" width="36.42578125" customWidth="1"/>
    <col min="11011" max="11011" width="10.85546875" customWidth="1"/>
    <col min="11012" max="11012" width="16" customWidth="1"/>
    <col min="11013" max="11013" width="16.42578125" customWidth="1"/>
    <col min="11014" max="11014" width="9.42578125" customWidth="1"/>
    <col min="11265" max="11265" width="6.140625" customWidth="1"/>
    <col min="11266" max="11266" width="36.42578125" customWidth="1"/>
    <col min="11267" max="11267" width="10.85546875" customWidth="1"/>
    <col min="11268" max="11268" width="16" customWidth="1"/>
    <col min="11269" max="11269" width="16.42578125" customWidth="1"/>
    <col min="11270" max="11270" width="9.42578125" customWidth="1"/>
    <col min="11521" max="11521" width="6.140625" customWidth="1"/>
    <col min="11522" max="11522" width="36.42578125" customWidth="1"/>
    <col min="11523" max="11523" width="10.85546875" customWidth="1"/>
    <col min="11524" max="11524" width="16" customWidth="1"/>
    <col min="11525" max="11525" width="16.42578125" customWidth="1"/>
    <col min="11526" max="11526" width="9.42578125" customWidth="1"/>
    <col min="11777" max="11777" width="6.140625" customWidth="1"/>
    <col min="11778" max="11778" width="36.42578125" customWidth="1"/>
    <col min="11779" max="11779" width="10.85546875" customWidth="1"/>
    <col min="11780" max="11780" width="16" customWidth="1"/>
    <col min="11781" max="11781" width="16.42578125" customWidth="1"/>
    <col min="11782" max="11782" width="9.42578125" customWidth="1"/>
    <col min="12033" max="12033" width="6.140625" customWidth="1"/>
    <col min="12034" max="12034" width="36.42578125" customWidth="1"/>
    <col min="12035" max="12035" width="10.85546875" customWidth="1"/>
    <col min="12036" max="12036" width="16" customWidth="1"/>
    <col min="12037" max="12037" width="16.42578125" customWidth="1"/>
    <col min="12038" max="12038" width="9.42578125" customWidth="1"/>
    <col min="12289" max="12289" width="6.140625" customWidth="1"/>
    <col min="12290" max="12290" width="36.42578125" customWidth="1"/>
    <col min="12291" max="12291" width="10.85546875" customWidth="1"/>
    <col min="12292" max="12292" width="16" customWidth="1"/>
    <col min="12293" max="12293" width="16.42578125" customWidth="1"/>
    <col min="12294" max="12294" width="9.42578125" customWidth="1"/>
    <col min="12545" max="12545" width="6.140625" customWidth="1"/>
    <col min="12546" max="12546" width="36.42578125" customWidth="1"/>
    <col min="12547" max="12547" width="10.85546875" customWidth="1"/>
    <col min="12548" max="12548" width="16" customWidth="1"/>
    <col min="12549" max="12549" width="16.42578125" customWidth="1"/>
    <col min="12550" max="12550" width="9.42578125" customWidth="1"/>
    <col min="12801" max="12801" width="6.140625" customWidth="1"/>
    <col min="12802" max="12802" width="36.42578125" customWidth="1"/>
    <col min="12803" max="12803" width="10.85546875" customWidth="1"/>
    <col min="12804" max="12804" width="16" customWidth="1"/>
    <col min="12805" max="12805" width="16.42578125" customWidth="1"/>
    <col min="12806" max="12806" width="9.42578125" customWidth="1"/>
    <col min="13057" max="13057" width="6.140625" customWidth="1"/>
    <col min="13058" max="13058" width="36.42578125" customWidth="1"/>
    <col min="13059" max="13059" width="10.85546875" customWidth="1"/>
    <col min="13060" max="13060" width="16" customWidth="1"/>
    <col min="13061" max="13061" width="16.42578125" customWidth="1"/>
    <col min="13062" max="13062" width="9.42578125" customWidth="1"/>
    <col min="13313" max="13313" width="6.140625" customWidth="1"/>
    <col min="13314" max="13314" width="36.42578125" customWidth="1"/>
    <col min="13315" max="13315" width="10.85546875" customWidth="1"/>
    <col min="13316" max="13316" width="16" customWidth="1"/>
    <col min="13317" max="13317" width="16.42578125" customWidth="1"/>
    <col min="13318" max="13318" width="9.42578125" customWidth="1"/>
    <col min="13569" max="13569" width="6.140625" customWidth="1"/>
    <col min="13570" max="13570" width="36.42578125" customWidth="1"/>
    <col min="13571" max="13571" width="10.85546875" customWidth="1"/>
    <col min="13572" max="13572" width="16" customWidth="1"/>
    <col min="13573" max="13573" width="16.42578125" customWidth="1"/>
    <col min="13574" max="13574" width="9.42578125" customWidth="1"/>
    <col min="13825" max="13825" width="6.140625" customWidth="1"/>
    <col min="13826" max="13826" width="36.42578125" customWidth="1"/>
    <col min="13827" max="13827" width="10.85546875" customWidth="1"/>
    <col min="13828" max="13828" width="16" customWidth="1"/>
    <col min="13829" max="13829" width="16.42578125" customWidth="1"/>
    <col min="13830" max="13830" width="9.42578125" customWidth="1"/>
    <col min="14081" max="14081" width="6.140625" customWidth="1"/>
    <col min="14082" max="14082" width="36.42578125" customWidth="1"/>
    <col min="14083" max="14083" width="10.85546875" customWidth="1"/>
    <col min="14084" max="14084" width="16" customWidth="1"/>
    <col min="14085" max="14085" width="16.42578125" customWidth="1"/>
    <col min="14086" max="14086" width="9.42578125" customWidth="1"/>
    <col min="14337" max="14337" width="6.140625" customWidth="1"/>
    <col min="14338" max="14338" width="36.42578125" customWidth="1"/>
    <col min="14339" max="14339" width="10.85546875" customWidth="1"/>
    <col min="14340" max="14340" width="16" customWidth="1"/>
    <col min="14341" max="14341" width="16.42578125" customWidth="1"/>
    <col min="14342" max="14342" width="9.42578125" customWidth="1"/>
    <col min="14593" max="14593" width="6.140625" customWidth="1"/>
    <col min="14594" max="14594" width="36.42578125" customWidth="1"/>
    <col min="14595" max="14595" width="10.85546875" customWidth="1"/>
    <col min="14596" max="14596" width="16" customWidth="1"/>
    <col min="14597" max="14597" width="16.42578125" customWidth="1"/>
    <col min="14598" max="14598" width="9.42578125" customWidth="1"/>
    <col min="14849" max="14849" width="6.140625" customWidth="1"/>
    <col min="14850" max="14850" width="36.42578125" customWidth="1"/>
    <col min="14851" max="14851" width="10.85546875" customWidth="1"/>
    <col min="14852" max="14852" width="16" customWidth="1"/>
    <col min="14853" max="14853" width="16.42578125" customWidth="1"/>
    <col min="14854" max="14854" width="9.42578125" customWidth="1"/>
    <col min="15105" max="15105" width="6.140625" customWidth="1"/>
    <col min="15106" max="15106" width="36.42578125" customWidth="1"/>
    <col min="15107" max="15107" width="10.85546875" customWidth="1"/>
    <col min="15108" max="15108" width="16" customWidth="1"/>
    <col min="15109" max="15109" width="16.42578125" customWidth="1"/>
    <col min="15110" max="15110" width="9.42578125" customWidth="1"/>
    <col min="15361" max="15361" width="6.140625" customWidth="1"/>
    <col min="15362" max="15362" width="36.42578125" customWidth="1"/>
    <col min="15363" max="15363" width="10.85546875" customWidth="1"/>
    <col min="15364" max="15364" width="16" customWidth="1"/>
    <col min="15365" max="15365" width="16.42578125" customWidth="1"/>
    <col min="15366" max="15366" width="9.42578125" customWidth="1"/>
    <col min="15617" max="15617" width="6.140625" customWidth="1"/>
    <col min="15618" max="15618" width="36.42578125" customWidth="1"/>
    <col min="15619" max="15619" width="10.85546875" customWidth="1"/>
    <col min="15620" max="15620" width="16" customWidth="1"/>
    <col min="15621" max="15621" width="16.42578125" customWidth="1"/>
    <col min="15622" max="15622" width="9.42578125" customWidth="1"/>
    <col min="15873" max="15873" width="6.140625" customWidth="1"/>
    <col min="15874" max="15874" width="36.42578125" customWidth="1"/>
    <col min="15875" max="15875" width="10.85546875" customWidth="1"/>
    <col min="15876" max="15876" width="16" customWidth="1"/>
    <col min="15877" max="15877" width="16.42578125" customWidth="1"/>
    <col min="15878" max="15878" width="9.42578125" customWidth="1"/>
    <col min="16129" max="16129" width="6.140625" customWidth="1"/>
    <col min="16130" max="16130" width="36.42578125" customWidth="1"/>
    <col min="16131" max="16131" width="10.85546875" customWidth="1"/>
    <col min="16132" max="16132" width="16" customWidth="1"/>
    <col min="16133" max="16133" width="16.42578125" customWidth="1"/>
    <col min="16134" max="16134" width="9.42578125" customWidth="1"/>
  </cols>
  <sheetData>
    <row r="1" spans="1:5" ht="18">
      <c r="B1" s="83"/>
    </row>
    <row r="2" spans="1:5" ht="18">
      <c r="B2" s="83" t="s">
        <v>702</v>
      </c>
    </row>
    <row r="3" spans="1:5" s="25" customFormat="1" ht="18">
      <c r="A3" s="74"/>
      <c r="B3" s="2"/>
      <c r="C3" s="15"/>
      <c r="D3" s="77"/>
      <c r="E3" s="77"/>
    </row>
    <row r="4" spans="1:5" s="25" customFormat="1">
      <c r="A4" s="84" t="s">
        <v>703</v>
      </c>
      <c r="B4" s="21" t="s">
        <v>704</v>
      </c>
      <c r="C4" s="15"/>
      <c r="D4" s="77" t="s">
        <v>51</v>
      </c>
      <c r="E4" s="77"/>
    </row>
    <row r="5" spans="1:5" s="25" customFormat="1">
      <c r="A5" s="74"/>
      <c r="B5" s="25" t="s">
        <v>51</v>
      </c>
      <c r="C5" s="15"/>
      <c r="D5" s="557" t="s">
        <v>51</v>
      </c>
      <c r="E5" s="77"/>
    </row>
    <row r="6" spans="1:5" s="25" customFormat="1">
      <c r="A6" s="74" t="s">
        <v>705</v>
      </c>
      <c r="B6" s="25" t="s">
        <v>706</v>
      </c>
      <c r="C6" s="15"/>
      <c r="D6" s="557" t="s">
        <v>51</v>
      </c>
      <c r="E6" s="77"/>
    </row>
    <row r="7" spans="1:5" s="25" customFormat="1">
      <c r="A7" s="74"/>
      <c r="B7" s="25" t="s">
        <v>374</v>
      </c>
      <c r="C7" s="15"/>
      <c r="D7" s="557" t="s">
        <v>51</v>
      </c>
      <c r="E7" s="77"/>
    </row>
    <row r="8" spans="1:5" s="25" customFormat="1">
      <c r="A8" s="74"/>
      <c r="B8" s="25" t="s">
        <v>253</v>
      </c>
      <c r="C8" s="15">
        <v>600</v>
      </c>
      <c r="D8" s="557">
        <v>0</v>
      </c>
      <c r="E8" s="77">
        <f>IF(C8=" "," ",C8*D8)</f>
        <v>0</v>
      </c>
    </row>
    <row r="9" spans="1:5" s="25" customFormat="1">
      <c r="A9" s="74"/>
      <c r="B9" s="25" t="s">
        <v>51</v>
      </c>
      <c r="C9" s="15"/>
      <c r="D9" s="557" t="s">
        <v>51</v>
      </c>
      <c r="E9" s="77"/>
    </row>
    <row r="10" spans="1:5" s="25" customFormat="1">
      <c r="A10" s="74" t="s">
        <v>707</v>
      </c>
      <c r="B10" s="79" t="s">
        <v>708</v>
      </c>
      <c r="C10" s="15"/>
      <c r="D10" s="557" t="s">
        <v>51</v>
      </c>
      <c r="E10" s="77"/>
    </row>
    <row r="11" spans="1:5" s="25" customFormat="1" ht="25.5">
      <c r="A11" s="74"/>
      <c r="B11" s="79" t="s">
        <v>709</v>
      </c>
      <c r="C11" s="15"/>
      <c r="D11" s="557" t="s">
        <v>51</v>
      </c>
      <c r="E11" s="77"/>
    </row>
    <row r="12" spans="1:5" s="25" customFormat="1">
      <c r="A12" s="74"/>
      <c r="B12" s="25" t="s">
        <v>80</v>
      </c>
      <c r="C12" s="15">
        <v>40</v>
      </c>
      <c r="D12" s="557">
        <v>0</v>
      </c>
      <c r="E12" s="77">
        <f>IF(C12=" "," ",C12*D12)</f>
        <v>0</v>
      </c>
    </row>
    <row r="13" spans="1:5" s="25" customFormat="1">
      <c r="A13" s="74"/>
      <c r="C13" s="15"/>
      <c r="D13" s="557"/>
      <c r="E13" s="77"/>
    </row>
    <row r="14" spans="1:5" s="25" customFormat="1">
      <c r="A14" s="74" t="s">
        <v>710</v>
      </c>
      <c r="B14" s="72" t="s">
        <v>711</v>
      </c>
      <c r="C14" s="15"/>
      <c r="D14" s="558"/>
      <c r="E14" s="77"/>
    </row>
    <row r="15" spans="1:5" s="25" customFormat="1" ht="25.5">
      <c r="A15" s="74"/>
      <c r="B15" s="69" t="s">
        <v>712</v>
      </c>
      <c r="C15" s="15"/>
      <c r="D15" s="558"/>
      <c r="E15" s="77"/>
    </row>
    <row r="16" spans="1:5" s="25" customFormat="1">
      <c r="A16" s="74"/>
      <c r="B16" s="25" t="s">
        <v>106</v>
      </c>
      <c r="C16" s="15">
        <v>60</v>
      </c>
      <c r="D16" s="557">
        <v>0</v>
      </c>
      <c r="E16" s="77">
        <f>IF(C16=" "," ",C16*D16)</f>
        <v>0</v>
      </c>
    </row>
    <row r="17" spans="1:5" s="25" customFormat="1">
      <c r="A17" s="74"/>
      <c r="C17" s="15"/>
      <c r="D17" s="557"/>
      <c r="E17" s="77"/>
    </row>
    <row r="18" spans="1:5" s="25" customFormat="1">
      <c r="A18" s="74" t="s">
        <v>713</v>
      </c>
      <c r="B18" s="72" t="s">
        <v>714</v>
      </c>
      <c r="C18" s="15"/>
      <c r="D18" s="558" t="s">
        <v>51</v>
      </c>
      <c r="E18" s="77"/>
    </row>
    <row r="19" spans="1:5" s="25" customFormat="1" ht="25.5">
      <c r="A19" s="74"/>
      <c r="B19" s="69" t="s">
        <v>715</v>
      </c>
      <c r="C19" s="15"/>
      <c r="D19" s="558"/>
      <c r="E19" s="77"/>
    </row>
    <row r="20" spans="1:5" s="25" customFormat="1">
      <c r="A20" s="74"/>
      <c r="B20" s="25" t="s">
        <v>118</v>
      </c>
      <c r="C20" s="15">
        <v>8.4</v>
      </c>
      <c r="D20" s="557">
        <v>0</v>
      </c>
      <c r="E20" s="77">
        <f>IF(C20=" "," ",C20*D20)</f>
        <v>0</v>
      </c>
    </row>
    <row r="21" spans="1:5" s="25" customFormat="1">
      <c r="A21" s="74"/>
      <c r="C21" s="15"/>
      <c r="D21" s="557"/>
      <c r="E21" s="77"/>
    </row>
    <row r="22" spans="1:5">
      <c r="A22" s="76" t="s">
        <v>716</v>
      </c>
      <c r="B22" t="s">
        <v>717</v>
      </c>
      <c r="D22" s="559" t="s">
        <v>51</v>
      </c>
    </row>
    <row r="23" spans="1:5" ht="76.5">
      <c r="A23" s="20"/>
      <c r="B23" s="85" t="s">
        <v>718</v>
      </c>
      <c r="D23" s="559" t="s">
        <v>51</v>
      </c>
    </row>
    <row r="24" spans="1:5">
      <c r="A24" s="20"/>
      <c r="B24" t="s">
        <v>719</v>
      </c>
      <c r="C24" s="1">
        <v>310</v>
      </c>
      <c r="D24" s="559">
        <v>0</v>
      </c>
      <c r="E24" s="22">
        <f>IF(C24=" "," ",C24*D24)</f>
        <v>0</v>
      </c>
    </row>
    <row r="25" spans="1:5">
      <c r="A25" s="20"/>
      <c r="D25" s="559"/>
    </row>
    <row r="26" spans="1:5" ht="13.5" customHeight="1">
      <c r="A26" s="76" t="s">
        <v>720</v>
      </c>
      <c r="B26" t="s">
        <v>717</v>
      </c>
      <c r="D26" s="559" t="s">
        <v>51</v>
      </c>
    </row>
    <row r="27" spans="1:5" ht="52.5" customHeight="1">
      <c r="A27" s="20"/>
      <c r="B27" s="85" t="s">
        <v>721</v>
      </c>
      <c r="D27" s="559" t="s">
        <v>51</v>
      </c>
    </row>
    <row r="28" spans="1:5">
      <c r="A28" s="20"/>
      <c r="B28" t="s">
        <v>719</v>
      </c>
      <c r="C28" s="1">
        <v>760</v>
      </c>
      <c r="D28" s="559">
        <v>0</v>
      </c>
      <c r="E28" s="22">
        <f>IF(C28=" "," ",C28*D28)</f>
        <v>0</v>
      </c>
    </row>
    <row r="29" spans="1:5">
      <c r="A29" s="20"/>
      <c r="D29" s="559"/>
    </row>
    <row r="30" spans="1:5" s="25" customFormat="1">
      <c r="A30" s="76" t="s">
        <v>722</v>
      </c>
      <c r="B30" t="s">
        <v>706</v>
      </c>
      <c r="C30" s="1"/>
      <c r="D30" s="559" t="s">
        <v>51</v>
      </c>
      <c r="E30" s="22"/>
    </row>
    <row r="31" spans="1:5" s="25" customFormat="1" ht="25.5">
      <c r="A31"/>
      <c r="B31" s="86" t="s">
        <v>723</v>
      </c>
      <c r="C31" s="1"/>
      <c r="D31" s="559" t="s">
        <v>51</v>
      </c>
      <c r="E31" s="22"/>
    </row>
    <row r="32" spans="1:5" s="25" customFormat="1">
      <c r="A32"/>
      <c r="B32" t="s">
        <v>253</v>
      </c>
      <c r="C32" s="1">
        <v>5</v>
      </c>
      <c r="D32" s="559">
        <v>0</v>
      </c>
      <c r="E32" s="22">
        <f>IF(C32=" "," ",C32*D32)</f>
        <v>0</v>
      </c>
    </row>
    <row r="33" spans="1:5">
      <c r="A33" s="20"/>
      <c r="D33" s="559"/>
    </row>
    <row r="34" spans="1:5" ht="13.5" customHeight="1">
      <c r="A34" s="76" t="s">
        <v>724</v>
      </c>
      <c r="B34" t="s">
        <v>717</v>
      </c>
      <c r="D34" s="559" t="s">
        <v>51</v>
      </c>
    </row>
    <row r="35" spans="1:5" ht="143.25" customHeight="1">
      <c r="A35" s="20"/>
      <c r="B35" s="85" t="s">
        <v>725</v>
      </c>
      <c r="D35" s="559" t="s">
        <v>51</v>
      </c>
    </row>
    <row r="36" spans="1:5">
      <c r="A36" s="20"/>
      <c r="B36" t="s">
        <v>726</v>
      </c>
      <c r="C36" s="1">
        <v>18</v>
      </c>
      <c r="D36" s="559">
        <v>0</v>
      </c>
      <c r="E36" s="22">
        <f>IF(C36=" "," ",C36*D36)</f>
        <v>0</v>
      </c>
    </row>
    <row r="37" spans="1:5">
      <c r="A37" s="20"/>
      <c r="D37" s="559"/>
    </row>
    <row r="38" spans="1:5" s="25" customFormat="1">
      <c r="A38" s="76" t="s">
        <v>727</v>
      </c>
      <c r="B38" t="s">
        <v>706</v>
      </c>
      <c r="C38" s="1"/>
      <c r="D38" s="559" t="s">
        <v>51</v>
      </c>
      <c r="E38" s="22"/>
    </row>
    <row r="39" spans="1:5" s="25" customFormat="1" ht="76.5">
      <c r="A39"/>
      <c r="B39" s="70" t="s">
        <v>728</v>
      </c>
      <c r="C39" s="1"/>
      <c r="D39" s="559" t="s">
        <v>51</v>
      </c>
      <c r="E39" s="22"/>
    </row>
    <row r="40" spans="1:5" s="25" customFormat="1">
      <c r="A40"/>
      <c r="B40" t="s">
        <v>253</v>
      </c>
      <c r="C40" s="1">
        <v>2</v>
      </c>
      <c r="D40" s="559">
        <v>0</v>
      </c>
      <c r="E40" s="22">
        <f>IF(C40=" "," ",C40*D40)</f>
        <v>0</v>
      </c>
    </row>
    <row r="41" spans="1:5" s="25" customFormat="1">
      <c r="A41"/>
      <c r="B41"/>
      <c r="C41" s="1"/>
      <c r="D41" s="559"/>
      <c r="E41" s="22"/>
    </row>
    <row r="42" spans="1:5" s="25" customFormat="1">
      <c r="A42" s="76" t="s">
        <v>729</v>
      </c>
      <c r="B42" t="s">
        <v>706</v>
      </c>
      <c r="C42" s="1"/>
      <c r="D42" s="559" t="s">
        <v>51</v>
      </c>
      <c r="E42" s="22"/>
    </row>
    <row r="43" spans="1:5" s="25" customFormat="1" ht="129" customHeight="1">
      <c r="A43"/>
      <c r="B43" s="70" t="s">
        <v>730</v>
      </c>
      <c r="C43" s="1"/>
      <c r="D43" s="22" t="s">
        <v>51</v>
      </c>
      <c r="E43" s="22"/>
    </row>
    <row r="44" spans="1:5" s="25" customFormat="1">
      <c r="A44"/>
      <c r="B44" t="s">
        <v>253</v>
      </c>
      <c r="C44" s="1">
        <v>1</v>
      </c>
      <c r="D44" s="539">
        <v>75000</v>
      </c>
      <c r="E44" s="22">
        <f>IF(C44=" "," ",C44*D44)</f>
        <v>75000</v>
      </c>
    </row>
    <row r="45" spans="1:5">
      <c r="A45" s="20"/>
    </row>
    <row r="46" spans="1:5" s="25" customFormat="1">
      <c r="A46" s="74"/>
      <c r="B46" s="87" t="s">
        <v>731</v>
      </c>
      <c r="C46" s="88"/>
      <c r="D46" s="89" t="s">
        <v>51</v>
      </c>
      <c r="E46" s="336">
        <f>SUM(E6:E44)</f>
        <v>75000</v>
      </c>
    </row>
    <row r="47" spans="1:5" s="25" customFormat="1">
      <c r="A47" s="74"/>
      <c r="B47" s="25" t="s">
        <v>51</v>
      </c>
      <c r="C47" s="15"/>
      <c r="D47" s="77" t="s">
        <v>51</v>
      </c>
      <c r="E47" s="77"/>
    </row>
    <row r="48" spans="1:5" s="25" customFormat="1">
      <c r="A48" s="84" t="s">
        <v>732</v>
      </c>
      <c r="B48" s="21" t="s">
        <v>733</v>
      </c>
      <c r="C48" s="15"/>
      <c r="D48" s="77" t="s">
        <v>51</v>
      </c>
      <c r="E48" s="77"/>
    </row>
    <row r="49" spans="1:5" s="25" customFormat="1">
      <c r="A49" s="90"/>
      <c r="B49" s="23"/>
      <c r="C49" s="15"/>
      <c r="D49" s="77"/>
      <c r="E49" s="77"/>
    </row>
    <row r="50" spans="1:5" s="25" customFormat="1">
      <c r="A50" s="74" t="s">
        <v>734</v>
      </c>
      <c r="B50" s="72" t="s">
        <v>735</v>
      </c>
      <c r="C50" s="15"/>
      <c r="D50" s="77"/>
      <c r="E50" s="77"/>
    </row>
    <row r="51" spans="1:5" s="25" customFormat="1" ht="38.25">
      <c r="A51" s="74"/>
      <c r="B51" s="69" t="s">
        <v>736</v>
      </c>
      <c r="C51" s="15"/>
      <c r="D51" s="557"/>
      <c r="E51" s="77"/>
    </row>
    <row r="52" spans="1:5" s="25" customFormat="1">
      <c r="A52" s="74"/>
      <c r="B52" s="25" t="s">
        <v>118</v>
      </c>
      <c r="C52" s="15">
        <v>2286</v>
      </c>
      <c r="D52" s="557">
        <v>0</v>
      </c>
      <c r="E52" s="77">
        <f>IF(C52=" "," ",C52*D52)</f>
        <v>0</v>
      </c>
    </row>
    <row r="53" spans="1:5" s="25" customFormat="1">
      <c r="A53" s="74"/>
      <c r="C53" s="15"/>
      <c r="D53" s="557"/>
      <c r="E53" s="77"/>
    </row>
    <row r="54" spans="1:5" s="25" customFormat="1">
      <c r="A54" s="74"/>
      <c r="C54" s="15"/>
      <c r="D54" s="557"/>
      <c r="E54" s="77"/>
    </row>
    <row r="55" spans="1:5" s="25" customFormat="1">
      <c r="A55" s="76" t="s">
        <v>737</v>
      </c>
      <c r="B55" s="25" t="s">
        <v>738</v>
      </c>
      <c r="C55" s="15"/>
      <c r="D55" s="557" t="s">
        <v>51</v>
      </c>
      <c r="E55" s="77"/>
    </row>
    <row r="56" spans="1:5" s="25" customFormat="1" ht="76.5">
      <c r="A56" s="76"/>
      <c r="B56" s="69" t="s">
        <v>739</v>
      </c>
      <c r="C56" s="15"/>
      <c r="D56" s="557" t="s">
        <v>51</v>
      </c>
      <c r="E56" s="77"/>
    </row>
    <row r="57" spans="1:5" s="25" customFormat="1">
      <c r="A57" s="76"/>
      <c r="B57" s="25" t="s">
        <v>740</v>
      </c>
      <c r="C57" s="15">
        <v>3347</v>
      </c>
      <c r="D57" s="557">
        <v>0</v>
      </c>
      <c r="E57" s="77">
        <f>IF(C57=" "," ",C57*D57)</f>
        <v>0</v>
      </c>
    </row>
    <row r="58" spans="1:5" s="25" customFormat="1">
      <c r="A58" s="76"/>
      <c r="C58" s="15"/>
      <c r="D58" s="557"/>
      <c r="E58" s="77"/>
    </row>
    <row r="59" spans="1:5" s="25" customFormat="1">
      <c r="A59" s="76" t="s">
        <v>741</v>
      </c>
      <c r="B59" s="25" t="s">
        <v>742</v>
      </c>
      <c r="C59" s="15"/>
      <c r="D59" s="557" t="s">
        <v>51</v>
      </c>
      <c r="E59" s="77"/>
    </row>
    <row r="60" spans="1:5" s="25" customFormat="1" ht="63.75">
      <c r="A60" s="76"/>
      <c r="B60" s="69" t="s">
        <v>743</v>
      </c>
      <c r="C60" s="15"/>
      <c r="D60" s="557" t="s">
        <v>51</v>
      </c>
      <c r="E60" s="77"/>
    </row>
    <row r="61" spans="1:5" s="25" customFormat="1">
      <c r="A61" s="76"/>
      <c r="B61" s="25" t="s">
        <v>740</v>
      </c>
      <c r="C61" s="15">
        <v>7310</v>
      </c>
      <c r="D61" s="557">
        <v>0</v>
      </c>
      <c r="E61" s="77">
        <f>IF(C61=" "," ",C61*D61)</f>
        <v>0</v>
      </c>
    </row>
    <row r="62" spans="1:5" s="25" customFormat="1">
      <c r="A62" s="76"/>
      <c r="C62" s="15"/>
      <c r="D62" s="557"/>
      <c r="E62" s="77"/>
    </row>
    <row r="63" spans="1:5" s="25" customFormat="1">
      <c r="A63" s="76" t="s">
        <v>744</v>
      </c>
      <c r="B63" s="25" t="s">
        <v>745</v>
      </c>
      <c r="C63" s="15"/>
      <c r="D63" s="557" t="s">
        <v>51</v>
      </c>
      <c r="E63" s="77"/>
    </row>
    <row r="64" spans="1:5" s="25" customFormat="1" ht="51">
      <c r="A64" s="76"/>
      <c r="B64" s="69" t="s">
        <v>746</v>
      </c>
      <c r="C64" s="15"/>
      <c r="D64" s="557" t="s">
        <v>51</v>
      </c>
      <c r="E64" s="77"/>
    </row>
    <row r="65" spans="1:5" s="25" customFormat="1">
      <c r="A65" s="76"/>
      <c r="B65" s="25" t="s">
        <v>740</v>
      </c>
      <c r="C65" s="15">
        <v>3910</v>
      </c>
      <c r="D65" s="557">
        <v>0</v>
      </c>
      <c r="E65" s="77">
        <f>IF(C65=" "," ",C65*D65)</f>
        <v>0</v>
      </c>
    </row>
    <row r="66" spans="1:5" s="25" customFormat="1">
      <c r="A66" s="76"/>
      <c r="C66" s="15"/>
      <c r="D66" s="557"/>
      <c r="E66" s="77"/>
    </row>
    <row r="67" spans="1:5">
      <c r="A67" s="76" t="s">
        <v>747</v>
      </c>
      <c r="B67" s="72" t="s">
        <v>706</v>
      </c>
      <c r="C67" s="1" t="s">
        <v>51</v>
      </c>
      <c r="D67" s="560" t="str">
        <f>IF(C67=" "," ",#REF!*1.05)</f>
        <v xml:space="preserve"> </v>
      </c>
      <c r="E67" s="22" t="str">
        <f>IF(C67=" "," ",C67*D67)</f>
        <v xml:space="preserve"> </v>
      </c>
    </row>
    <row r="68" spans="1:5" ht="43.5" customHeight="1">
      <c r="A68" s="76"/>
      <c r="B68" s="69" t="s">
        <v>748</v>
      </c>
      <c r="C68" s="1" t="s">
        <v>51</v>
      </c>
      <c r="D68" s="560" t="str">
        <f>IF(C68=" "," ",#REF!*1.05)</f>
        <v xml:space="preserve"> </v>
      </c>
      <c r="E68" s="22" t="str">
        <f>IF(C68=" "," ",C68*D68)</f>
        <v xml:space="preserve"> </v>
      </c>
    </row>
    <row r="69" spans="1:5">
      <c r="A69" s="76"/>
      <c r="B69" t="s">
        <v>369</v>
      </c>
      <c r="C69" s="1">
        <v>150</v>
      </c>
      <c r="D69" s="560">
        <v>0</v>
      </c>
      <c r="E69" s="22">
        <f>IF(C69=" "," ",C69*D69)</f>
        <v>0</v>
      </c>
    </row>
    <row r="70" spans="1:5" s="25" customFormat="1">
      <c r="A70" s="76"/>
      <c r="C70" s="15"/>
      <c r="D70" s="557"/>
      <c r="E70" s="77"/>
    </row>
    <row r="71" spans="1:5" ht="12.75" customHeight="1">
      <c r="A71" s="76" t="s">
        <v>749</v>
      </c>
      <c r="B71" t="s">
        <v>706</v>
      </c>
      <c r="D71" s="559" t="s">
        <v>51</v>
      </c>
    </row>
    <row r="72" spans="1:5" ht="132.75" customHeight="1">
      <c r="A72" s="20"/>
      <c r="B72" s="225" t="s">
        <v>750</v>
      </c>
      <c r="D72" s="559" t="s">
        <v>51</v>
      </c>
    </row>
    <row r="73" spans="1:5">
      <c r="A73" s="20"/>
      <c r="B73" t="s">
        <v>106</v>
      </c>
      <c r="C73" s="1">
        <v>2277</v>
      </c>
      <c r="D73" s="559">
        <v>0</v>
      </c>
      <c r="E73" s="22">
        <f>IF(C73=" "," ",C73*D73)</f>
        <v>0</v>
      </c>
    </row>
    <row r="74" spans="1:5">
      <c r="A74" s="20"/>
      <c r="D74" s="559"/>
    </row>
    <row r="75" spans="1:5" ht="13.5" customHeight="1">
      <c r="A75" s="76" t="s">
        <v>751</v>
      </c>
      <c r="B75" t="s">
        <v>717</v>
      </c>
      <c r="D75" s="559" t="s">
        <v>51</v>
      </c>
    </row>
    <row r="76" spans="1:5" ht="42.75" customHeight="1">
      <c r="A76" s="20"/>
      <c r="B76" s="85" t="s">
        <v>752</v>
      </c>
      <c r="D76" s="559" t="s">
        <v>51</v>
      </c>
    </row>
    <row r="77" spans="1:5">
      <c r="A77" s="20"/>
      <c r="B77" t="s">
        <v>719</v>
      </c>
      <c r="C77" s="1">
        <v>200</v>
      </c>
      <c r="D77" s="559">
        <v>0</v>
      </c>
      <c r="E77" s="22">
        <f>IF(C77=" "," ",C77*D77)</f>
        <v>0</v>
      </c>
    </row>
    <row r="78" spans="1:5">
      <c r="A78" s="20"/>
      <c r="D78" s="559"/>
    </row>
    <row r="79" spans="1:5" s="25" customFormat="1">
      <c r="A79" s="91" t="s">
        <v>753</v>
      </c>
      <c r="B79" s="72" t="s">
        <v>754</v>
      </c>
      <c r="C79" s="15"/>
      <c r="D79" s="557" t="s">
        <v>51</v>
      </c>
      <c r="E79" s="77"/>
    </row>
    <row r="80" spans="1:5" s="25" customFormat="1" ht="38.25">
      <c r="A80" s="91"/>
      <c r="B80" s="69" t="s">
        <v>755</v>
      </c>
      <c r="C80" s="15"/>
      <c r="D80" s="557"/>
      <c r="E80" s="77"/>
    </row>
    <row r="81" spans="1:5" s="25" customFormat="1">
      <c r="A81" s="74"/>
      <c r="B81" s="25" t="s">
        <v>118</v>
      </c>
      <c r="C81" s="15">
        <v>228</v>
      </c>
      <c r="D81" s="557">
        <v>0</v>
      </c>
      <c r="E81" s="77">
        <f>IF(C81=" "," ",C81*D81)</f>
        <v>0</v>
      </c>
    </row>
    <row r="82" spans="1:5" s="25" customFormat="1" ht="13.5" customHeight="1">
      <c r="A82" s="74"/>
      <c r="C82" s="15"/>
      <c r="D82" s="557"/>
      <c r="E82" s="77"/>
    </row>
    <row r="83" spans="1:5" s="25" customFormat="1">
      <c r="A83" s="74" t="s">
        <v>756</v>
      </c>
      <c r="B83" s="72" t="s">
        <v>757</v>
      </c>
      <c r="C83" s="15"/>
      <c r="D83" s="557"/>
      <c r="E83" s="77"/>
    </row>
    <row r="84" spans="1:5" s="25" customFormat="1" ht="38.25">
      <c r="A84" s="74"/>
      <c r="B84" s="69" t="s">
        <v>758</v>
      </c>
      <c r="C84" s="15"/>
      <c r="D84" s="557"/>
      <c r="E84" s="77"/>
    </row>
    <row r="85" spans="1:5" s="25" customFormat="1">
      <c r="A85" s="74"/>
      <c r="B85" s="25" t="s">
        <v>118</v>
      </c>
      <c r="C85" s="15">
        <v>264</v>
      </c>
      <c r="D85" s="557">
        <v>0</v>
      </c>
      <c r="E85" s="77">
        <f>IF(C85=" "," ",C85*D85)</f>
        <v>0</v>
      </c>
    </row>
    <row r="86" spans="1:5" s="25" customFormat="1">
      <c r="A86" s="74"/>
      <c r="C86" s="15"/>
      <c r="D86" s="557"/>
      <c r="E86" s="77"/>
    </row>
    <row r="87" spans="1:5">
      <c r="A87" s="76" t="s">
        <v>759</v>
      </c>
      <c r="B87" s="25" t="s">
        <v>760</v>
      </c>
      <c r="D87" s="561"/>
      <c r="E87" s="19"/>
    </row>
    <row r="88" spans="1:5" ht="42" customHeight="1">
      <c r="A88" s="76"/>
      <c r="B88" s="69" t="s">
        <v>761</v>
      </c>
      <c r="D88" s="561"/>
      <c r="E88" s="19"/>
    </row>
    <row r="89" spans="1:5">
      <c r="A89" s="76"/>
      <c r="B89" t="s">
        <v>118</v>
      </c>
      <c r="C89" s="1">
        <v>6639</v>
      </c>
      <c r="D89" s="561">
        <v>0</v>
      </c>
      <c r="E89" s="19">
        <f>IF(C89=" "," ",C89*D89)</f>
        <v>0</v>
      </c>
    </row>
    <row r="90" spans="1:5" s="25" customFormat="1">
      <c r="A90" s="74"/>
      <c r="C90" s="15"/>
      <c r="D90" s="557"/>
      <c r="E90" s="77"/>
    </row>
    <row r="91" spans="1:5" s="25" customFormat="1">
      <c r="A91" s="74" t="s">
        <v>762</v>
      </c>
      <c r="B91" s="25" t="s">
        <v>763</v>
      </c>
      <c r="C91" s="15"/>
      <c r="D91" s="557" t="s">
        <v>51</v>
      </c>
      <c r="E91" s="77"/>
    </row>
    <row r="92" spans="1:5" s="25" customFormat="1" ht="51">
      <c r="A92" s="74"/>
      <c r="B92" s="69" t="s">
        <v>764</v>
      </c>
      <c r="C92" s="15"/>
      <c r="D92" s="557" t="s">
        <v>51</v>
      </c>
      <c r="E92" s="77"/>
    </row>
    <row r="93" spans="1:5" s="25" customFormat="1">
      <c r="A93" s="74"/>
      <c r="B93" s="25" t="s">
        <v>118</v>
      </c>
      <c r="C93" s="15">
        <v>2336</v>
      </c>
      <c r="D93" s="557">
        <v>0</v>
      </c>
      <c r="E93" s="77">
        <f>IF(C93=" "," ",C93*D93)</f>
        <v>0</v>
      </c>
    </row>
    <row r="94" spans="1:5" s="25" customFormat="1">
      <c r="A94" s="74"/>
      <c r="C94" s="15"/>
      <c r="D94" s="557"/>
      <c r="E94" s="77"/>
    </row>
    <row r="95" spans="1:5" s="25" customFormat="1">
      <c r="A95" s="74" t="s">
        <v>765</v>
      </c>
      <c r="B95" s="25" t="s">
        <v>766</v>
      </c>
      <c r="C95" s="15"/>
      <c r="D95" s="557" t="s">
        <v>51</v>
      </c>
      <c r="E95" s="77"/>
    </row>
    <row r="96" spans="1:5" s="25" customFormat="1" ht="38.25">
      <c r="A96" s="74"/>
      <c r="B96" s="69" t="s">
        <v>767</v>
      </c>
      <c r="C96" s="15"/>
      <c r="D96" s="557" t="s">
        <v>51</v>
      </c>
      <c r="E96" s="77"/>
    </row>
    <row r="97" spans="1:5" s="25" customFormat="1">
      <c r="A97" s="74"/>
      <c r="B97" s="25" t="s">
        <v>118</v>
      </c>
      <c r="C97" s="15">
        <v>3188</v>
      </c>
      <c r="D97" s="557">
        <v>0</v>
      </c>
      <c r="E97" s="77">
        <f>IF(C97=" "," ",C97*D97)</f>
        <v>0</v>
      </c>
    </row>
    <row r="98" spans="1:5" s="25" customFormat="1">
      <c r="A98" s="74"/>
      <c r="C98" s="15"/>
      <c r="D98" s="557"/>
      <c r="E98" s="77"/>
    </row>
    <row r="99" spans="1:5" s="25" customFormat="1">
      <c r="A99" s="74" t="s">
        <v>768</v>
      </c>
      <c r="B99" s="72" t="s">
        <v>769</v>
      </c>
      <c r="C99" s="15"/>
      <c r="D99" s="557" t="s">
        <v>51</v>
      </c>
      <c r="E99" s="77"/>
    </row>
    <row r="100" spans="1:5" s="25" customFormat="1" ht="38.25">
      <c r="A100" s="74"/>
      <c r="B100" s="69" t="s">
        <v>770</v>
      </c>
      <c r="C100" s="15"/>
      <c r="D100" s="557"/>
      <c r="E100" s="77"/>
    </row>
    <row r="101" spans="1:5" s="25" customFormat="1">
      <c r="A101" s="74"/>
      <c r="B101" s="25" t="s">
        <v>118</v>
      </c>
      <c r="C101" s="15">
        <v>1140</v>
      </c>
      <c r="D101" s="557">
        <v>0</v>
      </c>
      <c r="E101" s="77">
        <f>IF(C101=" "," ",C101*D101)</f>
        <v>0</v>
      </c>
    </row>
    <row r="102" spans="1:5" s="25" customFormat="1">
      <c r="A102" s="74"/>
      <c r="C102" s="15"/>
      <c r="D102" s="557"/>
      <c r="E102" s="77"/>
    </row>
    <row r="103" spans="1:5">
      <c r="A103" s="76" t="s">
        <v>771</v>
      </c>
      <c r="B103" t="s">
        <v>706</v>
      </c>
      <c r="D103" s="559" t="s">
        <v>51</v>
      </c>
    </row>
    <row r="104" spans="1:5" ht="42" customHeight="1">
      <c r="A104" s="20"/>
      <c r="B104" s="86" t="s">
        <v>772</v>
      </c>
      <c r="D104" s="559" t="s">
        <v>51</v>
      </c>
    </row>
    <row r="105" spans="1:5">
      <c r="A105" s="20"/>
      <c r="B105" t="s">
        <v>773</v>
      </c>
      <c r="C105" s="1">
        <v>30</v>
      </c>
      <c r="D105" s="559">
        <v>0</v>
      </c>
      <c r="E105" s="22">
        <f>IF(C105=" "," ",C105*D105)</f>
        <v>0</v>
      </c>
    </row>
    <row r="106" spans="1:5">
      <c r="A106" s="20"/>
      <c r="D106" s="559"/>
    </row>
    <row r="107" spans="1:5" s="25" customFormat="1">
      <c r="A107" s="74" t="s">
        <v>774</v>
      </c>
      <c r="B107" s="25" t="s">
        <v>775</v>
      </c>
      <c r="C107" s="15"/>
      <c r="D107" s="557" t="s">
        <v>51</v>
      </c>
      <c r="E107" s="77"/>
    </row>
    <row r="108" spans="1:5" s="25" customFormat="1" ht="54.75" customHeight="1">
      <c r="A108" s="74"/>
      <c r="B108" s="69" t="s">
        <v>776</v>
      </c>
      <c r="C108" s="15"/>
      <c r="D108" s="557" t="s">
        <v>51</v>
      </c>
      <c r="E108" s="77"/>
    </row>
    <row r="109" spans="1:5" s="25" customFormat="1">
      <c r="A109" s="74"/>
      <c r="B109" s="25" t="s">
        <v>777</v>
      </c>
      <c r="C109" s="15">
        <v>1500</v>
      </c>
      <c r="D109" s="557">
        <v>0</v>
      </c>
      <c r="E109" s="77">
        <f>IF(C109=" "," ",C109*D109)</f>
        <v>0</v>
      </c>
    </row>
    <row r="110" spans="1:5" s="25" customFormat="1">
      <c r="A110" s="74"/>
      <c r="C110" s="15"/>
      <c r="D110" s="557"/>
      <c r="E110" s="77"/>
    </row>
    <row r="111" spans="1:5" s="25" customFormat="1">
      <c r="A111" s="74" t="s">
        <v>778</v>
      </c>
      <c r="B111" s="25" t="s">
        <v>706</v>
      </c>
      <c r="C111" s="15"/>
      <c r="D111" s="557" t="s">
        <v>51</v>
      </c>
      <c r="E111" s="77"/>
    </row>
    <row r="112" spans="1:5" s="25" customFormat="1" ht="63.75">
      <c r="A112" s="74"/>
      <c r="B112" s="69" t="s">
        <v>779</v>
      </c>
      <c r="C112" s="15"/>
      <c r="D112" s="557" t="s">
        <v>51</v>
      </c>
      <c r="E112" s="77"/>
    </row>
    <row r="113" spans="1:8" s="25" customFormat="1">
      <c r="A113" s="74"/>
      <c r="B113" s="25" t="s">
        <v>780</v>
      </c>
      <c r="C113" s="15">
        <v>500</v>
      </c>
      <c r="D113" s="557">
        <v>0</v>
      </c>
      <c r="E113" s="77">
        <f>IF(C113=" "," ",C113*D113)</f>
        <v>0</v>
      </c>
    </row>
    <row r="114" spans="1:8" s="25" customFormat="1">
      <c r="A114" s="74"/>
      <c r="C114" s="15"/>
      <c r="D114" s="557"/>
      <c r="E114" s="77"/>
    </row>
    <row r="115" spans="1:8">
      <c r="A115" s="76" t="s">
        <v>781</v>
      </c>
      <c r="B115" s="72" t="s">
        <v>706</v>
      </c>
      <c r="C115" s="1" t="s">
        <v>51</v>
      </c>
      <c r="D115" s="560" t="str">
        <f>IF(C115=" "," ",#REF!*1.05)</f>
        <v xml:space="preserve"> </v>
      </c>
      <c r="E115" s="22" t="str">
        <f>IF(C115=" "," ",C115*D115)</f>
        <v xml:space="preserve"> </v>
      </c>
    </row>
    <row r="116" spans="1:8" ht="58.5" customHeight="1">
      <c r="A116" s="76"/>
      <c r="B116" s="69" t="s">
        <v>782</v>
      </c>
      <c r="C116" s="1" t="s">
        <v>51</v>
      </c>
      <c r="D116" s="560" t="str">
        <f>IF(C116=" "," ",#REF!*1.05)</f>
        <v xml:space="preserve"> </v>
      </c>
      <c r="E116" s="22" t="str">
        <f>IF(C116=" "," ",C116*D116)</f>
        <v xml:space="preserve"> </v>
      </c>
    </row>
    <row r="117" spans="1:8">
      <c r="A117" s="76"/>
      <c r="B117" t="s">
        <v>100</v>
      </c>
      <c r="C117" s="1">
        <v>2500</v>
      </c>
      <c r="D117" s="560">
        <v>0</v>
      </c>
      <c r="E117" s="22">
        <f>IF(C117=" "," ",C117*D117)</f>
        <v>0</v>
      </c>
    </row>
    <row r="118" spans="1:8">
      <c r="A118" s="76"/>
      <c r="D118" s="560"/>
    </row>
    <row r="119" spans="1:8" s="25" customFormat="1">
      <c r="A119" s="74" t="s">
        <v>783</v>
      </c>
      <c r="B119" s="72" t="s">
        <v>706</v>
      </c>
      <c r="C119" s="15"/>
      <c r="D119" s="557"/>
      <c r="E119" s="77"/>
    </row>
    <row r="120" spans="1:8" s="25" customFormat="1" ht="25.5">
      <c r="A120" s="74"/>
      <c r="B120" s="69" t="s">
        <v>784</v>
      </c>
      <c r="C120" s="15"/>
      <c r="D120" s="557"/>
      <c r="E120" s="77"/>
    </row>
    <row r="121" spans="1:8" s="25" customFormat="1">
      <c r="A121" s="74"/>
      <c r="B121" s="25" t="s">
        <v>785</v>
      </c>
      <c r="C121" s="15">
        <v>6000</v>
      </c>
      <c r="D121" s="557">
        <v>0</v>
      </c>
      <c r="E121" s="77">
        <f>IF(C121=" "," ",C121*D121)</f>
        <v>0</v>
      </c>
    </row>
    <row r="122" spans="1:8" s="25" customFormat="1">
      <c r="A122" s="74"/>
      <c r="C122" s="15"/>
      <c r="D122" s="557"/>
      <c r="E122" s="77"/>
    </row>
    <row r="123" spans="1:8" s="25" customFormat="1">
      <c r="A123" s="74" t="s">
        <v>786</v>
      </c>
      <c r="B123" s="72" t="s">
        <v>787</v>
      </c>
      <c r="C123" s="15"/>
      <c r="D123" s="557"/>
      <c r="E123" s="77"/>
    </row>
    <row r="124" spans="1:8" s="25" customFormat="1">
      <c r="A124" s="74"/>
      <c r="B124" s="69" t="s">
        <v>788</v>
      </c>
      <c r="C124" s="15"/>
      <c r="D124" s="557"/>
      <c r="E124" s="77"/>
    </row>
    <row r="125" spans="1:8" s="25" customFormat="1">
      <c r="A125" s="74"/>
      <c r="B125" s="25" t="s">
        <v>789</v>
      </c>
      <c r="C125" s="15">
        <v>20000</v>
      </c>
      <c r="D125" s="557">
        <v>0</v>
      </c>
      <c r="E125" s="77">
        <f>IF(C125=" "," ",C125*D125)</f>
        <v>0</v>
      </c>
    </row>
    <row r="126" spans="1:8" s="25" customFormat="1">
      <c r="A126" s="74"/>
      <c r="C126" s="15"/>
      <c r="D126" s="557"/>
      <c r="E126" s="77"/>
    </row>
    <row r="127" spans="1:8">
      <c r="A127" s="76" t="s">
        <v>790</v>
      </c>
      <c r="B127" s="72" t="s">
        <v>791</v>
      </c>
      <c r="D127" s="561"/>
      <c r="E127" s="19"/>
    </row>
    <row r="128" spans="1:8" ht="25.5">
      <c r="A128" s="20"/>
      <c r="B128" s="71" t="s">
        <v>792</v>
      </c>
      <c r="D128" s="561"/>
      <c r="E128" s="19"/>
      <c r="H128" s="19"/>
    </row>
    <row r="129" spans="1:5">
      <c r="A129" s="20"/>
      <c r="B129" t="s">
        <v>789</v>
      </c>
      <c r="C129" s="1">
        <v>20000</v>
      </c>
      <c r="D129" s="560">
        <v>0</v>
      </c>
      <c r="E129" s="19">
        <f>IF(C129=" "," ",C129*D129)</f>
        <v>0</v>
      </c>
    </row>
    <row r="130" spans="1:5">
      <c r="A130" s="20"/>
      <c r="D130" s="560"/>
      <c r="E130" s="19"/>
    </row>
    <row r="131" spans="1:5" s="25" customFormat="1">
      <c r="A131" s="74"/>
      <c r="B131" s="87" t="s">
        <v>793</v>
      </c>
      <c r="C131" s="88"/>
      <c r="D131" s="562" t="s">
        <v>51</v>
      </c>
      <c r="E131" s="336">
        <f>SUM(E50:E130)</f>
        <v>0</v>
      </c>
    </row>
    <row r="132" spans="1:5" s="25" customFormat="1">
      <c r="A132" s="74"/>
      <c r="B132" s="23"/>
      <c r="C132" s="15"/>
      <c r="D132" s="557"/>
      <c r="E132" s="77"/>
    </row>
    <row r="133" spans="1:5" s="25" customFormat="1">
      <c r="A133" s="84" t="s">
        <v>794</v>
      </c>
      <c r="B133" s="21" t="s">
        <v>795</v>
      </c>
      <c r="C133" s="15"/>
      <c r="D133" s="557" t="s">
        <v>51</v>
      </c>
      <c r="E133" s="77"/>
    </row>
    <row r="134" spans="1:5" s="25" customFormat="1">
      <c r="A134" s="74"/>
      <c r="B134" s="25" t="s">
        <v>51</v>
      </c>
      <c r="C134" s="15"/>
      <c r="D134" s="557" t="s">
        <v>51</v>
      </c>
      <c r="E134" s="77"/>
    </row>
    <row r="135" spans="1:5" s="25" customFormat="1">
      <c r="A135" s="74"/>
      <c r="C135" s="15"/>
      <c r="D135" s="557"/>
      <c r="E135" s="77"/>
    </row>
    <row r="136" spans="1:5" s="25" customFormat="1">
      <c r="A136" s="74" t="s">
        <v>796</v>
      </c>
      <c r="B136" s="72" t="s">
        <v>797</v>
      </c>
      <c r="C136" s="15"/>
      <c r="D136" s="557" t="s">
        <v>51</v>
      </c>
      <c r="E136" s="77"/>
    </row>
    <row r="137" spans="1:5" s="25" customFormat="1" ht="25.5">
      <c r="A137" s="74"/>
      <c r="B137" s="69" t="s">
        <v>798</v>
      </c>
      <c r="C137" s="15"/>
      <c r="D137" s="557" t="s">
        <v>51</v>
      </c>
      <c r="E137" s="77"/>
    </row>
    <row r="138" spans="1:5" s="25" customFormat="1">
      <c r="A138" s="74"/>
      <c r="B138" s="25" t="s">
        <v>799</v>
      </c>
      <c r="C138" s="15">
        <v>250</v>
      </c>
      <c r="D138" s="557">
        <v>0</v>
      </c>
      <c r="E138" s="77">
        <f>IF(C138=" "," ",C138*D138)</f>
        <v>0</v>
      </c>
    </row>
    <row r="139" spans="1:5" s="25" customFormat="1">
      <c r="A139" s="74"/>
      <c r="C139" s="15"/>
      <c r="D139" s="557"/>
      <c r="E139" s="77"/>
    </row>
    <row r="140" spans="1:5" s="25" customFormat="1">
      <c r="A140" s="74"/>
      <c r="B140" s="87" t="s">
        <v>800</v>
      </c>
      <c r="C140" s="88"/>
      <c r="D140" s="562" t="s">
        <v>51</v>
      </c>
      <c r="E140" s="336">
        <f>SUM(E135:E139)</f>
        <v>0</v>
      </c>
    </row>
    <row r="141" spans="1:5" s="25" customFormat="1">
      <c r="A141" s="74"/>
      <c r="B141" s="25" t="s">
        <v>51</v>
      </c>
      <c r="C141" s="15"/>
      <c r="D141" s="557" t="s">
        <v>51</v>
      </c>
      <c r="E141" s="77"/>
    </row>
    <row r="142" spans="1:5" s="25" customFormat="1">
      <c r="A142" s="74"/>
      <c r="B142" s="25" t="s">
        <v>51</v>
      </c>
      <c r="C142" s="15"/>
      <c r="D142" s="557" t="s">
        <v>51</v>
      </c>
      <c r="E142" s="77"/>
    </row>
    <row r="143" spans="1:5" s="25" customFormat="1">
      <c r="A143" s="84" t="s">
        <v>801</v>
      </c>
      <c r="B143" s="21" t="s">
        <v>802</v>
      </c>
      <c r="C143" s="15"/>
      <c r="D143" s="557" t="s">
        <v>51</v>
      </c>
      <c r="E143" s="77"/>
    </row>
    <row r="144" spans="1:5" s="25" customFormat="1">
      <c r="A144" s="90"/>
      <c r="B144" s="23"/>
      <c r="C144" s="15"/>
      <c r="D144" s="557"/>
      <c r="E144" s="77"/>
    </row>
    <row r="145" spans="1:5">
      <c r="A145" s="20" t="s">
        <v>803</v>
      </c>
      <c r="B145" s="72" t="s">
        <v>706</v>
      </c>
      <c r="D145" s="563"/>
    </row>
    <row r="146" spans="1:5" ht="66.75" customHeight="1">
      <c r="A146" s="20"/>
      <c r="B146" s="69" t="s">
        <v>804</v>
      </c>
      <c r="D146" s="563" t="s">
        <v>51</v>
      </c>
    </row>
    <row r="147" spans="1:5">
      <c r="A147" s="20"/>
      <c r="B147" s="92" t="s">
        <v>106</v>
      </c>
      <c r="C147" s="1">
        <v>151</v>
      </c>
      <c r="D147" s="563">
        <v>0</v>
      </c>
      <c r="E147" s="22">
        <f>IF(C147=" "," ",C147*D147)</f>
        <v>0</v>
      </c>
    </row>
    <row r="148" spans="1:5">
      <c r="A148" s="20"/>
      <c r="B148" s="92"/>
      <c r="D148" s="563"/>
    </row>
    <row r="149" spans="1:5" s="25" customFormat="1">
      <c r="A149" s="74" t="s">
        <v>805</v>
      </c>
      <c r="B149" s="72" t="s">
        <v>806</v>
      </c>
      <c r="C149" s="15"/>
      <c r="D149" s="557" t="s">
        <v>51</v>
      </c>
      <c r="E149" s="77"/>
    </row>
    <row r="150" spans="1:5" s="25" customFormat="1" ht="83.25" customHeight="1">
      <c r="A150" s="74"/>
      <c r="B150" s="69" t="s">
        <v>807</v>
      </c>
      <c r="C150" s="15"/>
      <c r="D150" s="557" t="s">
        <v>51</v>
      </c>
      <c r="E150" s="77"/>
    </row>
    <row r="151" spans="1:5" s="25" customFormat="1">
      <c r="A151" s="74"/>
      <c r="B151" s="81" t="s">
        <v>106</v>
      </c>
      <c r="C151" s="15">
        <v>72</v>
      </c>
      <c r="D151" s="557">
        <v>0</v>
      </c>
      <c r="E151" s="77">
        <f>IF(C151=" "," ",C151*D151)</f>
        <v>0</v>
      </c>
    </row>
    <row r="152" spans="1:5" s="25" customFormat="1">
      <c r="A152" s="74"/>
      <c r="B152" s="81"/>
      <c r="C152" s="15"/>
      <c r="D152" s="557"/>
      <c r="E152" s="77"/>
    </row>
    <row r="153" spans="1:5" s="25" customFormat="1">
      <c r="A153" s="74" t="s">
        <v>808</v>
      </c>
      <c r="B153" s="72" t="s">
        <v>809</v>
      </c>
      <c r="C153" s="15"/>
      <c r="D153" s="557" t="s">
        <v>51</v>
      </c>
      <c r="E153" s="77"/>
    </row>
    <row r="154" spans="1:5" s="25" customFormat="1" ht="57.75" customHeight="1">
      <c r="A154" s="74"/>
      <c r="B154" s="69" t="s">
        <v>810</v>
      </c>
      <c r="C154" s="15"/>
      <c r="D154" s="557" t="s">
        <v>51</v>
      </c>
      <c r="E154" s="77"/>
    </row>
    <row r="155" spans="1:5" s="25" customFormat="1">
      <c r="A155" s="74"/>
      <c r="B155" s="81" t="s">
        <v>106</v>
      </c>
      <c r="C155" s="15">
        <v>334</v>
      </c>
      <c r="D155" s="557">
        <v>0</v>
      </c>
      <c r="E155" s="77">
        <f>IF(C155=" "," ",C155*D155)</f>
        <v>0</v>
      </c>
    </row>
    <row r="156" spans="1:5" s="25" customFormat="1">
      <c r="A156" s="74"/>
      <c r="B156" s="81"/>
      <c r="C156" s="15"/>
      <c r="D156" s="557"/>
      <c r="E156" s="77"/>
    </row>
    <row r="157" spans="1:5" s="25" customFormat="1">
      <c r="A157" s="76" t="s">
        <v>811</v>
      </c>
      <c r="B157" s="72" t="s">
        <v>812</v>
      </c>
      <c r="C157" s="15"/>
      <c r="D157" s="558" t="s">
        <v>51</v>
      </c>
      <c r="E157" s="77"/>
    </row>
    <row r="158" spans="1:5" s="25" customFormat="1" ht="53.25" customHeight="1">
      <c r="A158" s="76"/>
      <c r="B158" s="69" t="s">
        <v>813</v>
      </c>
      <c r="C158" s="15"/>
      <c r="D158" s="558" t="s">
        <v>51</v>
      </c>
      <c r="E158" s="77"/>
    </row>
    <row r="159" spans="1:5" s="25" customFormat="1" ht="12.75" customHeight="1">
      <c r="A159" s="76"/>
      <c r="B159" s="81" t="s">
        <v>106</v>
      </c>
      <c r="C159" s="15">
        <v>215</v>
      </c>
      <c r="D159" s="558">
        <v>0</v>
      </c>
      <c r="E159" s="77">
        <f>IF(C159=" "," ",C159*D159)</f>
        <v>0</v>
      </c>
    </row>
    <row r="160" spans="1:5" s="25" customFormat="1" ht="12.75" customHeight="1">
      <c r="A160" s="76"/>
      <c r="B160" s="81"/>
      <c r="C160" s="15"/>
      <c r="D160" s="558"/>
      <c r="E160" s="77"/>
    </row>
    <row r="161" spans="1:5" s="25" customFormat="1">
      <c r="A161" s="76" t="s">
        <v>814</v>
      </c>
      <c r="B161" s="72" t="s">
        <v>706</v>
      </c>
      <c r="C161" s="15"/>
      <c r="D161" s="558" t="s">
        <v>51</v>
      </c>
      <c r="E161" s="77"/>
    </row>
    <row r="162" spans="1:5" s="25" customFormat="1" ht="25.5">
      <c r="A162" s="76"/>
      <c r="B162" s="69" t="s">
        <v>815</v>
      </c>
      <c r="C162" s="15"/>
      <c r="D162" s="558" t="s">
        <v>51</v>
      </c>
      <c r="E162" s="77"/>
    </row>
    <row r="163" spans="1:5" s="25" customFormat="1">
      <c r="A163" s="76"/>
      <c r="B163" s="25" t="s">
        <v>799</v>
      </c>
      <c r="C163" s="15">
        <v>28</v>
      </c>
      <c r="D163" s="558">
        <v>0</v>
      </c>
      <c r="E163" s="77">
        <f>IF(C163=" "," ",C163*D163)</f>
        <v>0</v>
      </c>
    </row>
    <row r="164" spans="1:5" s="25" customFormat="1">
      <c r="A164" s="76"/>
      <c r="C164" s="15"/>
      <c r="D164" s="558"/>
      <c r="E164" s="77"/>
    </row>
    <row r="165" spans="1:5" s="25" customFormat="1">
      <c r="A165" s="76" t="s">
        <v>816</v>
      </c>
      <c r="B165" s="72" t="s">
        <v>706</v>
      </c>
      <c r="C165" s="15"/>
      <c r="D165" s="558" t="s">
        <v>51</v>
      </c>
      <c r="E165" s="77"/>
    </row>
    <row r="166" spans="1:5" s="25" customFormat="1" ht="25.5">
      <c r="A166" s="76"/>
      <c r="B166" s="69" t="s">
        <v>817</v>
      </c>
      <c r="C166" s="15"/>
      <c r="D166" s="558" t="s">
        <v>51</v>
      </c>
      <c r="E166" s="77"/>
    </row>
    <row r="167" spans="1:5" s="25" customFormat="1">
      <c r="A167" s="76"/>
      <c r="B167" s="25" t="s">
        <v>799</v>
      </c>
      <c r="C167" s="15">
        <v>30</v>
      </c>
      <c r="D167" s="558">
        <v>0</v>
      </c>
      <c r="E167" s="77">
        <f>IF(C167=" "," ",C167*D167)</f>
        <v>0</v>
      </c>
    </row>
    <row r="168" spans="1:5" s="25" customFormat="1">
      <c r="A168" s="74"/>
      <c r="B168" s="81"/>
      <c r="C168" s="15"/>
      <c r="D168" s="557"/>
      <c r="E168" s="77"/>
    </row>
    <row r="169" spans="1:5" s="25" customFormat="1">
      <c r="A169" s="74" t="s">
        <v>818</v>
      </c>
      <c r="B169" s="25" t="s">
        <v>819</v>
      </c>
      <c r="C169" s="15"/>
      <c r="D169" s="557" t="s">
        <v>51</v>
      </c>
      <c r="E169" s="77"/>
    </row>
    <row r="170" spans="1:5" s="25" customFormat="1" ht="38.25">
      <c r="A170" s="74"/>
      <c r="B170" s="69" t="s">
        <v>820</v>
      </c>
      <c r="C170" s="15"/>
      <c r="D170" s="557" t="s">
        <v>51</v>
      </c>
      <c r="E170" s="77"/>
    </row>
    <row r="171" spans="1:5" s="25" customFormat="1">
      <c r="A171" s="74"/>
      <c r="B171" s="25" t="s">
        <v>316</v>
      </c>
      <c r="C171" s="15">
        <v>201</v>
      </c>
      <c r="D171" s="557">
        <v>0</v>
      </c>
      <c r="E171" s="77">
        <f>IF(C171=" "," ",C171*D171)</f>
        <v>0</v>
      </c>
    </row>
    <row r="172" spans="1:5" s="25" customFormat="1">
      <c r="A172" s="74"/>
      <c r="C172" s="15"/>
      <c r="D172" s="557"/>
      <c r="E172" s="77"/>
    </row>
    <row r="173" spans="1:5" s="25" customFormat="1">
      <c r="A173" s="74" t="s">
        <v>821</v>
      </c>
      <c r="B173" s="72" t="s">
        <v>822</v>
      </c>
      <c r="C173" s="15"/>
      <c r="D173" s="564" t="s">
        <v>51</v>
      </c>
      <c r="E173" s="78"/>
    </row>
    <row r="174" spans="1:5" s="25" customFormat="1" ht="38.25">
      <c r="A174" s="74"/>
      <c r="B174" s="69" t="s">
        <v>823</v>
      </c>
      <c r="C174" s="15"/>
      <c r="D174" s="564" t="s">
        <v>51</v>
      </c>
      <c r="E174" s="78"/>
    </row>
    <row r="175" spans="1:5" s="25" customFormat="1">
      <c r="A175" s="74"/>
      <c r="B175" s="25" t="s">
        <v>316</v>
      </c>
      <c r="C175" s="15">
        <v>1</v>
      </c>
      <c r="D175" s="564">
        <v>0</v>
      </c>
      <c r="E175" s="78">
        <f>IF(C175=" "," ",C175*D175)</f>
        <v>0</v>
      </c>
    </row>
    <row r="176" spans="1:5" s="25" customFormat="1">
      <c r="A176" s="74"/>
      <c r="C176" s="15"/>
      <c r="D176" s="557"/>
      <c r="E176" s="77"/>
    </row>
    <row r="177" spans="1:5" s="25" customFormat="1">
      <c r="A177" s="74" t="s">
        <v>824</v>
      </c>
      <c r="B177" s="72" t="s">
        <v>825</v>
      </c>
      <c r="C177" s="15"/>
      <c r="D177" s="557" t="s">
        <v>51</v>
      </c>
      <c r="E177" s="77"/>
    </row>
    <row r="178" spans="1:5" s="25" customFormat="1" ht="38.25">
      <c r="A178" s="74"/>
      <c r="B178" s="69" t="s">
        <v>826</v>
      </c>
      <c r="C178" s="15"/>
      <c r="D178" s="557" t="s">
        <v>51</v>
      </c>
      <c r="E178" s="77"/>
    </row>
    <row r="179" spans="1:5" s="25" customFormat="1">
      <c r="A179" s="74"/>
      <c r="B179" s="25" t="s">
        <v>316</v>
      </c>
      <c r="C179" s="15">
        <v>1</v>
      </c>
      <c r="D179" s="557">
        <v>0</v>
      </c>
      <c r="E179" s="77">
        <f>IF(C179=" "," ",C179*D179)</f>
        <v>0</v>
      </c>
    </row>
    <row r="180" spans="1:5" s="25" customFormat="1">
      <c r="A180" s="74"/>
      <c r="C180" s="15"/>
      <c r="D180" s="557"/>
      <c r="E180" s="77"/>
    </row>
    <row r="181" spans="1:5" s="25" customFormat="1">
      <c r="A181" s="74" t="s">
        <v>827</v>
      </c>
      <c r="B181" s="72" t="s">
        <v>828</v>
      </c>
      <c r="C181" s="15"/>
      <c r="D181" s="557" t="s">
        <v>51</v>
      </c>
      <c r="E181" s="77"/>
    </row>
    <row r="182" spans="1:5" s="25" customFormat="1" ht="38.25">
      <c r="A182" s="74"/>
      <c r="B182" s="69" t="s">
        <v>829</v>
      </c>
      <c r="C182" s="15"/>
      <c r="D182" s="557" t="s">
        <v>51</v>
      </c>
      <c r="E182" s="77"/>
    </row>
    <row r="183" spans="1:5" s="25" customFormat="1">
      <c r="A183" s="74"/>
      <c r="B183" s="25" t="s">
        <v>316</v>
      </c>
      <c r="C183" s="15">
        <v>3</v>
      </c>
      <c r="D183" s="557">
        <v>0</v>
      </c>
      <c r="E183" s="77">
        <f>IF(C183=" "," ",C183*D183)</f>
        <v>0</v>
      </c>
    </row>
    <row r="184" spans="1:5" s="25" customFormat="1">
      <c r="A184" s="74"/>
      <c r="C184" s="15"/>
      <c r="D184" s="557"/>
      <c r="E184" s="77"/>
    </row>
    <row r="185" spans="1:5" s="25" customFormat="1">
      <c r="A185" s="74" t="s">
        <v>830</v>
      </c>
      <c r="B185" s="72" t="s">
        <v>831</v>
      </c>
      <c r="C185" s="15"/>
      <c r="D185" s="564" t="s">
        <v>51</v>
      </c>
      <c r="E185" s="78"/>
    </row>
    <row r="186" spans="1:5" s="25" customFormat="1" ht="38.25">
      <c r="A186" s="74"/>
      <c r="B186" s="69" t="s">
        <v>832</v>
      </c>
      <c r="C186" s="15"/>
      <c r="D186" s="564" t="s">
        <v>51</v>
      </c>
      <c r="E186" s="78"/>
    </row>
    <row r="187" spans="1:5" s="25" customFormat="1">
      <c r="A187" s="74"/>
      <c r="B187" s="25" t="s">
        <v>316</v>
      </c>
      <c r="C187" s="15">
        <v>9</v>
      </c>
      <c r="D187" s="564">
        <v>0</v>
      </c>
      <c r="E187" s="78">
        <f>IF(C187=" "," ",C187*D187)</f>
        <v>0</v>
      </c>
    </row>
    <row r="188" spans="1:5" s="25" customFormat="1">
      <c r="A188" s="74"/>
      <c r="C188" s="15"/>
      <c r="D188" s="557"/>
      <c r="E188" s="77"/>
    </row>
    <row r="189" spans="1:5" s="25" customFormat="1">
      <c r="A189" s="76" t="s">
        <v>833</v>
      </c>
      <c r="B189" s="72" t="s">
        <v>834</v>
      </c>
      <c r="C189" s="15"/>
      <c r="D189" s="565" t="s">
        <v>51</v>
      </c>
      <c r="E189" s="77"/>
    </row>
    <row r="190" spans="1:5" s="25" customFormat="1" ht="38.25" customHeight="1">
      <c r="A190" s="76"/>
      <c r="B190" s="69" t="s">
        <v>835</v>
      </c>
      <c r="C190" s="15"/>
      <c r="D190" s="565" t="s">
        <v>51</v>
      </c>
      <c r="E190" s="77"/>
    </row>
    <row r="191" spans="1:5" s="25" customFormat="1">
      <c r="A191" s="76"/>
      <c r="B191" s="25" t="s">
        <v>316</v>
      </c>
      <c r="C191" s="15">
        <v>1</v>
      </c>
      <c r="D191" s="565">
        <v>0</v>
      </c>
      <c r="E191" s="77">
        <f>IF(C191=" "," ",C191*D191)</f>
        <v>0</v>
      </c>
    </row>
    <row r="192" spans="1:5" s="25" customFormat="1">
      <c r="A192" s="76"/>
      <c r="C192" s="15"/>
      <c r="D192" s="565"/>
      <c r="E192" s="77"/>
    </row>
    <row r="193" spans="1:5" s="25" customFormat="1">
      <c r="A193" s="76" t="s">
        <v>836</v>
      </c>
      <c r="B193" s="72" t="s">
        <v>837</v>
      </c>
      <c r="C193" s="15"/>
      <c r="D193" s="565" t="s">
        <v>51</v>
      </c>
      <c r="E193" s="77"/>
    </row>
    <row r="194" spans="1:5" s="25" customFormat="1" ht="38.25" customHeight="1">
      <c r="A194" s="76"/>
      <c r="B194" s="69" t="s">
        <v>838</v>
      </c>
      <c r="C194" s="15"/>
      <c r="D194" s="565" t="s">
        <v>51</v>
      </c>
      <c r="E194" s="77"/>
    </row>
    <row r="195" spans="1:5" s="25" customFormat="1">
      <c r="A195" s="76"/>
      <c r="B195" s="25" t="s">
        <v>316</v>
      </c>
      <c r="C195" s="15">
        <v>1</v>
      </c>
      <c r="D195" s="565">
        <v>0</v>
      </c>
      <c r="E195" s="77">
        <f>IF(C195=" "," ",C195*D195)</f>
        <v>0</v>
      </c>
    </row>
    <row r="196" spans="1:5" s="25" customFormat="1">
      <c r="A196" s="76"/>
      <c r="C196" s="15"/>
      <c r="D196" s="565"/>
      <c r="E196" s="77"/>
    </row>
    <row r="197" spans="1:5" s="25" customFormat="1">
      <c r="A197" s="76" t="s">
        <v>839</v>
      </c>
      <c r="B197" s="72" t="s">
        <v>840</v>
      </c>
      <c r="C197" s="15"/>
      <c r="D197" s="565" t="s">
        <v>51</v>
      </c>
      <c r="E197" s="77"/>
    </row>
    <row r="198" spans="1:5" s="25" customFormat="1" ht="38.25" customHeight="1">
      <c r="A198" s="76"/>
      <c r="B198" s="69" t="s">
        <v>841</v>
      </c>
      <c r="C198" s="15"/>
      <c r="D198" s="565" t="s">
        <v>51</v>
      </c>
      <c r="E198" s="77"/>
    </row>
    <row r="199" spans="1:5" s="25" customFormat="1">
      <c r="A199" s="76"/>
      <c r="B199" s="25" t="s">
        <v>316</v>
      </c>
      <c r="C199" s="15">
        <v>2</v>
      </c>
      <c r="D199" s="565">
        <v>0</v>
      </c>
      <c r="E199" s="77">
        <f>IF(C199=" "," ",C199*D199)</f>
        <v>0</v>
      </c>
    </row>
    <row r="200" spans="1:5" s="25" customFormat="1">
      <c r="A200" s="76"/>
      <c r="C200" s="15"/>
      <c r="D200" s="565"/>
      <c r="E200" s="77"/>
    </row>
    <row r="201" spans="1:5" s="25" customFormat="1">
      <c r="A201" s="76" t="s">
        <v>842</v>
      </c>
      <c r="B201" s="72" t="s">
        <v>843</v>
      </c>
      <c r="C201" s="15"/>
      <c r="D201" s="565" t="s">
        <v>51</v>
      </c>
      <c r="E201" s="77"/>
    </row>
    <row r="202" spans="1:5" s="25" customFormat="1" ht="38.25">
      <c r="A202" s="76"/>
      <c r="B202" s="69" t="s">
        <v>844</v>
      </c>
      <c r="C202" s="15"/>
      <c r="D202" s="565" t="s">
        <v>51</v>
      </c>
      <c r="E202" s="77"/>
    </row>
    <row r="203" spans="1:5" s="25" customFormat="1">
      <c r="A203" s="76"/>
      <c r="B203" s="25" t="s">
        <v>316</v>
      </c>
      <c r="C203" s="15">
        <v>10</v>
      </c>
      <c r="D203" s="565">
        <v>0</v>
      </c>
      <c r="E203" s="77">
        <f>IF(C203=" "," ",C203*D203)</f>
        <v>0</v>
      </c>
    </row>
    <row r="204" spans="1:5" s="25" customFormat="1">
      <c r="A204" s="76"/>
      <c r="C204" s="15"/>
      <c r="D204" s="565"/>
      <c r="E204" s="77"/>
    </row>
    <row r="205" spans="1:5" s="25" customFormat="1">
      <c r="A205" s="74"/>
      <c r="B205" s="87" t="s">
        <v>845</v>
      </c>
      <c r="C205" s="88"/>
      <c r="D205" s="562" t="s">
        <v>51</v>
      </c>
      <c r="E205" s="336">
        <f>SUM(E146:E204)</f>
        <v>0</v>
      </c>
    </row>
    <row r="206" spans="1:5" s="25" customFormat="1">
      <c r="A206" s="74"/>
      <c r="B206" s="23"/>
      <c r="C206" s="15"/>
      <c r="D206" s="557"/>
      <c r="E206" s="77"/>
    </row>
    <row r="207" spans="1:5" s="25" customFormat="1">
      <c r="A207" s="90" t="s">
        <v>846</v>
      </c>
      <c r="B207" s="21" t="s">
        <v>847</v>
      </c>
      <c r="C207" s="15"/>
      <c r="D207" s="557" t="s">
        <v>51</v>
      </c>
      <c r="E207" s="77"/>
    </row>
    <row r="208" spans="1:5" s="25" customFormat="1">
      <c r="A208" s="74"/>
      <c r="C208" s="15"/>
      <c r="D208" s="557"/>
      <c r="E208" s="77"/>
    </row>
    <row r="209" spans="1:5">
      <c r="A209" s="76" t="s">
        <v>848</v>
      </c>
      <c r="B209" t="s">
        <v>706</v>
      </c>
      <c r="D209" s="559" t="s">
        <v>51</v>
      </c>
    </row>
    <row r="210" spans="1:5" ht="25.5">
      <c r="A210" s="20"/>
      <c r="B210" s="69" t="s">
        <v>849</v>
      </c>
      <c r="D210" s="559" t="s">
        <v>51</v>
      </c>
    </row>
    <row r="211" spans="1:5">
      <c r="A211" s="20"/>
      <c r="B211" t="s">
        <v>316</v>
      </c>
      <c r="C211" s="1">
        <v>217</v>
      </c>
      <c r="D211" s="559">
        <v>0</v>
      </c>
      <c r="E211" s="22">
        <f>IF(C211=" "," ",C211*D211)</f>
        <v>0</v>
      </c>
    </row>
    <row r="212" spans="1:5" s="25" customFormat="1">
      <c r="A212" s="74"/>
      <c r="C212" s="15"/>
      <c r="D212" s="557"/>
      <c r="E212" s="77"/>
    </row>
    <row r="213" spans="1:5" s="25" customFormat="1">
      <c r="A213" s="74" t="s">
        <v>850</v>
      </c>
      <c r="B213" s="25" t="s">
        <v>851</v>
      </c>
      <c r="C213" s="15"/>
      <c r="D213" s="557" t="s">
        <v>51</v>
      </c>
      <c r="E213" s="77"/>
    </row>
    <row r="214" spans="1:5" s="25" customFormat="1" ht="19.5" customHeight="1">
      <c r="A214" s="74"/>
      <c r="B214" s="69" t="s">
        <v>852</v>
      </c>
      <c r="C214" s="15"/>
      <c r="D214" s="557" t="s">
        <v>51</v>
      </c>
      <c r="E214" s="77"/>
    </row>
    <row r="215" spans="1:5" s="25" customFormat="1">
      <c r="A215" s="74"/>
      <c r="B215" s="25" t="s">
        <v>100</v>
      </c>
      <c r="C215" s="15">
        <v>25</v>
      </c>
      <c r="D215" s="557">
        <v>0</v>
      </c>
      <c r="E215" s="77">
        <f>IF(C215=" "," ",C215*D215)</f>
        <v>0</v>
      </c>
    </row>
    <row r="216" spans="1:5" s="25" customFormat="1">
      <c r="A216" s="74"/>
      <c r="C216" s="15"/>
      <c r="D216" s="557"/>
      <c r="E216" s="77"/>
    </row>
    <row r="217" spans="1:5" s="25" customFormat="1">
      <c r="A217" s="76" t="s">
        <v>853</v>
      </c>
      <c r="B217" s="25" t="s">
        <v>854</v>
      </c>
      <c r="C217" s="15"/>
      <c r="D217" s="557" t="s">
        <v>51</v>
      </c>
      <c r="E217" s="77"/>
    </row>
    <row r="218" spans="1:5" s="25" customFormat="1" ht="38.25">
      <c r="A218" s="76"/>
      <c r="B218" s="69" t="s">
        <v>855</v>
      </c>
      <c r="C218" s="15"/>
      <c r="D218" s="557" t="s">
        <v>51</v>
      </c>
      <c r="E218" s="77"/>
    </row>
    <row r="219" spans="1:5" s="25" customFormat="1">
      <c r="A219" s="76"/>
      <c r="B219" s="25" t="s">
        <v>100</v>
      </c>
      <c r="C219" s="15">
        <v>120</v>
      </c>
      <c r="D219" s="557">
        <v>0</v>
      </c>
      <c r="E219" s="77">
        <f>IF(C219=" "," ",C219*D219)</f>
        <v>0</v>
      </c>
    </row>
    <row r="220" spans="1:5" s="25" customFormat="1">
      <c r="A220" s="76"/>
      <c r="C220" s="15"/>
      <c r="D220" s="557"/>
      <c r="E220" s="77"/>
    </row>
    <row r="221" spans="1:5" s="25" customFormat="1">
      <c r="A221" s="76" t="s">
        <v>856</v>
      </c>
      <c r="B221" s="25" t="s">
        <v>857</v>
      </c>
      <c r="C221" s="15"/>
      <c r="D221" s="557" t="s">
        <v>51</v>
      </c>
      <c r="E221" s="77"/>
    </row>
    <row r="222" spans="1:5" s="25" customFormat="1" ht="38.25">
      <c r="A222" s="76"/>
      <c r="B222" s="69" t="s">
        <v>858</v>
      </c>
      <c r="C222" s="15"/>
      <c r="D222" s="557" t="s">
        <v>51</v>
      </c>
      <c r="E222" s="77"/>
    </row>
    <row r="223" spans="1:5" s="25" customFormat="1">
      <c r="A223" s="76"/>
      <c r="B223" s="25" t="s">
        <v>100</v>
      </c>
      <c r="C223" s="15">
        <v>726</v>
      </c>
      <c r="D223" s="557">
        <v>0</v>
      </c>
      <c r="E223" s="77">
        <f>IF(C223=" "," ",C223*D223)</f>
        <v>0</v>
      </c>
    </row>
    <row r="224" spans="1:5" s="25" customFormat="1">
      <c r="A224" s="76"/>
      <c r="C224" s="15"/>
      <c r="D224" s="557"/>
      <c r="E224" s="77"/>
    </row>
    <row r="225" spans="1:5" s="25" customFormat="1">
      <c r="A225" s="76" t="s">
        <v>859</v>
      </c>
      <c r="B225" s="25" t="s">
        <v>860</v>
      </c>
      <c r="C225" s="15"/>
      <c r="D225" s="557" t="s">
        <v>51</v>
      </c>
      <c r="E225" s="77"/>
    </row>
    <row r="226" spans="1:5" s="25" customFormat="1" ht="25.5">
      <c r="A226" s="76"/>
      <c r="B226" s="69" t="s">
        <v>861</v>
      </c>
      <c r="C226" s="15"/>
      <c r="D226" s="557" t="s">
        <v>51</v>
      </c>
      <c r="E226" s="77"/>
    </row>
    <row r="227" spans="1:5" s="25" customFormat="1">
      <c r="A227" s="76"/>
      <c r="B227" s="25" t="s">
        <v>100</v>
      </c>
      <c r="C227" s="15">
        <v>200</v>
      </c>
      <c r="D227" s="557">
        <v>0</v>
      </c>
      <c r="E227" s="77">
        <f>IF(C227=" "," ",C227*D227)</f>
        <v>0</v>
      </c>
    </row>
    <row r="228" spans="1:5" s="25" customFormat="1">
      <c r="A228" s="76"/>
      <c r="C228" s="15"/>
      <c r="D228" s="557"/>
      <c r="E228" s="77"/>
    </row>
    <row r="229" spans="1:5" s="25" customFormat="1">
      <c r="A229" s="76" t="s">
        <v>862</v>
      </c>
      <c r="B229" s="25" t="s">
        <v>863</v>
      </c>
      <c r="C229" s="15"/>
      <c r="D229" s="557" t="s">
        <v>51</v>
      </c>
      <c r="E229" s="77"/>
    </row>
    <row r="230" spans="1:5" s="25" customFormat="1" ht="25.5">
      <c r="A230" s="76"/>
      <c r="B230" s="69" t="s">
        <v>864</v>
      </c>
      <c r="C230" s="15"/>
      <c r="D230" s="557" t="s">
        <v>51</v>
      </c>
      <c r="E230" s="77"/>
    </row>
    <row r="231" spans="1:5" s="25" customFormat="1">
      <c r="A231" s="76"/>
      <c r="B231" s="25" t="s">
        <v>100</v>
      </c>
      <c r="C231" s="15">
        <v>381</v>
      </c>
      <c r="D231" s="557">
        <v>0</v>
      </c>
      <c r="E231" s="77">
        <f>IF(C231=" "," ",C231*D231)</f>
        <v>0</v>
      </c>
    </row>
    <row r="232" spans="1:5" s="25" customFormat="1">
      <c r="A232" s="76"/>
      <c r="C232" s="15"/>
      <c r="D232" s="557"/>
      <c r="E232" s="77"/>
    </row>
    <row r="233" spans="1:5" s="25" customFormat="1">
      <c r="A233" s="76" t="s">
        <v>865</v>
      </c>
      <c r="B233" s="25" t="s">
        <v>866</v>
      </c>
      <c r="C233" s="15"/>
      <c r="D233" s="557" t="s">
        <v>51</v>
      </c>
      <c r="E233" s="77"/>
    </row>
    <row r="234" spans="1:5" s="25" customFormat="1" ht="38.25">
      <c r="A234" s="76"/>
      <c r="B234" s="69" t="s">
        <v>867</v>
      </c>
      <c r="C234" s="15"/>
      <c r="D234" s="557" t="s">
        <v>51</v>
      </c>
      <c r="E234" s="77"/>
    </row>
    <row r="235" spans="1:5" s="25" customFormat="1">
      <c r="A235" s="76"/>
      <c r="B235" s="25" t="s">
        <v>100</v>
      </c>
      <c r="C235" s="15">
        <v>1530</v>
      </c>
      <c r="D235" s="557">
        <v>0</v>
      </c>
      <c r="E235" s="77">
        <f>IF(C235=" "," ",C235*D235)</f>
        <v>0</v>
      </c>
    </row>
    <row r="236" spans="1:5" s="25" customFormat="1">
      <c r="A236" s="76"/>
      <c r="C236" s="15"/>
      <c r="D236" s="557"/>
      <c r="E236" s="77"/>
    </row>
    <row r="237" spans="1:5" s="25" customFormat="1">
      <c r="A237" s="76" t="s">
        <v>868</v>
      </c>
      <c r="B237" s="25" t="s">
        <v>866</v>
      </c>
      <c r="C237" s="15"/>
      <c r="D237" s="557" t="s">
        <v>51</v>
      </c>
      <c r="E237" s="77"/>
    </row>
    <row r="238" spans="1:5" s="25" customFormat="1" ht="38.25">
      <c r="A238" s="76"/>
      <c r="B238" s="69" t="s">
        <v>869</v>
      </c>
      <c r="C238" s="15"/>
      <c r="D238" s="557" t="s">
        <v>51</v>
      </c>
      <c r="E238" s="77"/>
    </row>
    <row r="239" spans="1:5" s="25" customFormat="1">
      <c r="A239" s="76"/>
      <c r="B239" s="25" t="s">
        <v>100</v>
      </c>
      <c r="C239" s="15">
        <v>1020</v>
      </c>
      <c r="D239" s="557">
        <v>0</v>
      </c>
      <c r="E239" s="77">
        <f>IF(C239=" "," ",C239*D239)</f>
        <v>0</v>
      </c>
    </row>
    <row r="240" spans="1:5" s="25" customFormat="1">
      <c r="A240" s="76"/>
      <c r="C240" s="15"/>
      <c r="D240" s="557"/>
      <c r="E240" s="77"/>
    </row>
    <row r="241" spans="1:5" s="25" customFormat="1">
      <c r="A241" s="76" t="s">
        <v>870</v>
      </c>
      <c r="B241" s="25" t="s">
        <v>871</v>
      </c>
      <c r="C241" s="15"/>
      <c r="D241" s="557" t="s">
        <v>51</v>
      </c>
      <c r="E241" s="77"/>
    </row>
    <row r="242" spans="1:5" s="25" customFormat="1" ht="19.5" customHeight="1">
      <c r="A242" s="76"/>
      <c r="B242" s="69" t="s">
        <v>872</v>
      </c>
      <c r="C242" s="15"/>
      <c r="D242" s="557" t="s">
        <v>51</v>
      </c>
      <c r="E242" s="77"/>
    </row>
    <row r="243" spans="1:5" s="25" customFormat="1">
      <c r="A243" s="76"/>
      <c r="B243" s="25" t="s">
        <v>100</v>
      </c>
      <c r="C243" s="15">
        <v>198</v>
      </c>
      <c r="D243" s="557">
        <v>0</v>
      </c>
      <c r="E243" s="77">
        <f>IF(C243=" "," ",C243*D243)</f>
        <v>0</v>
      </c>
    </row>
    <row r="244" spans="1:5" s="25" customFormat="1">
      <c r="A244" s="76"/>
      <c r="C244" s="15"/>
      <c r="D244" s="557"/>
      <c r="E244" s="77"/>
    </row>
    <row r="245" spans="1:5" s="25" customFormat="1">
      <c r="A245" s="76" t="s">
        <v>873</v>
      </c>
      <c r="B245" s="25" t="s">
        <v>874</v>
      </c>
      <c r="C245" s="15"/>
      <c r="D245" s="557" t="s">
        <v>51</v>
      </c>
      <c r="E245" s="77"/>
    </row>
    <row r="246" spans="1:5" s="25" customFormat="1" ht="39" customHeight="1">
      <c r="A246" s="76"/>
      <c r="B246" s="69" t="s">
        <v>875</v>
      </c>
      <c r="C246" s="15"/>
      <c r="D246" s="557" t="s">
        <v>51</v>
      </c>
      <c r="E246" s="77"/>
    </row>
    <row r="247" spans="1:5" s="25" customFormat="1">
      <c r="A247" s="76"/>
      <c r="B247" s="25" t="s">
        <v>100</v>
      </c>
      <c r="C247" s="15">
        <v>280</v>
      </c>
      <c r="D247" s="557">
        <v>0</v>
      </c>
      <c r="E247" s="77">
        <f>IF(C247=" "," ",C247*D247)</f>
        <v>0</v>
      </c>
    </row>
    <row r="248" spans="1:5" s="25" customFormat="1">
      <c r="A248" s="76"/>
      <c r="C248" s="15"/>
      <c r="D248" s="557"/>
      <c r="E248" s="77"/>
    </row>
    <row r="249" spans="1:5" s="25" customFormat="1">
      <c r="A249" s="76" t="s">
        <v>876</v>
      </c>
      <c r="B249" s="25" t="s">
        <v>877</v>
      </c>
      <c r="C249" s="15"/>
      <c r="D249" s="557" t="s">
        <v>51</v>
      </c>
      <c r="E249" s="77"/>
    </row>
    <row r="250" spans="1:5" s="25" customFormat="1" ht="30.75" customHeight="1">
      <c r="A250" s="76"/>
      <c r="B250" s="69" t="s">
        <v>878</v>
      </c>
      <c r="C250" s="15"/>
      <c r="D250" s="557" t="s">
        <v>51</v>
      </c>
      <c r="E250" s="77"/>
    </row>
    <row r="251" spans="1:5" s="25" customFormat="1">
      <c r="A251" s="76"/>
      <c r="B251" s="25" t="s">
        <v>100</v>
      </c>
      <c r="C251" s="15">
        <v>233</v>
      </c>
      <c r="D251" s="557">
        <v>0</v>
      </c>
      <c r="E251" s="77">
        <f>IF(C251=" "," ",C251*D251)</f>
        <v>0</v>
      </c>
    </row>
    <row r="252" spans="1:5" s="25" customFormat="1">
      <c r="A252" s="76"/>
      <c r="C252" s="15"/>
      <c r="D252" s="557"/>
      <c r="E252" s="77"/>
    </row>
    <row r="253" spans="1:5" s="25" customFormat="1">
      <c r="A253" s="76" t="s">
        <v>879</v>
      </c>
      <c r="B253" s="25" t="s">
        <v>880</v>
      </c>
      <c r="C253" s="15"/>
      <c r="D253" s="557" t="s">
        <v>51</v>
      </c>
      <c r="E253" s="77"/>
    </row>
    <row r="254" spans="1:5" s="25" customFormat="1" ht="30" customHeight="1">
      <c r="A254" s="76"/>
      <c r="B254" s="69" t="s">
        <v>881</v>
      </c>
      <c r="C254" s="15"/>
      <c r="D254" s="557" t="s">
        <v>51</v>
      </c>
      <c r="E254" s="77"/>
    </row>
    <row r="255" spans="1:5" s="25" customFormat="1">
      <c r="A255" s="76"/>
      <c r="B255" s="25" t="s">
        <v>100</v>
      </c>
      <c r="C255" s="15">
        <v>581</v>
      </c>
      <c r="D255" s="557">
        <v>0</v>
      </c>
      <c r="E255" s="77">
        <f>IF(C255=" "," ",C255*D255)</f>
        <v>0</v>
      </c>
    </row>
    <row r="256" spans="1:5" s="25" customFormat="1">
      <c r="A256" s="76"/>
      <c r="C256" s="15"/>
      <c r="D256" s="557"/>
      <c r="E256" s="77"/>
    </row>
    <row r="257" spans="1:5" s="25" customFormat="1">
      <c r="A257" s="74" t="s">
        <v>882</v>
      </c>
      <c r="B257" s="25" t="s">
        <v>717</v>
      </c>
      <c r="C257" s="15"/>
      <c r="D257" s="557" t="s">
        <v>51</v>
      </c>
      <c r="E257" s="77"/>
    </row>
    <row r="258" spans="1:5" s="25" customFormat="1" ht="25.5">
      <c r="A258" s="74"/>
      <c r="B258" s="69" t="s">
        <v>883</v>
      </c>
      <c r="C258" s="15"/>
      <c r="D258" s="557" t="s">
        <v>51</v>
      </c>
      <c r="E258" s="77"/>
    </row>
    <row r="259" spans="1:5" s="25" customFormat="1">
      <c r="A259" s="74"/>
      <c r="B259" s="25" t="s">
        <v>100</v>
      </c>
      <c r="C259" s="15">
        <v>205</v>
      </c>
      <c r="D259" s="557">
        <v>0</v>
      </c>
      <c r="E259" s="77">
        <f>IF(C259=" "," ",C259*D259)</f>
        <v>0</v>
      </c>
    </row>
    <row r="260" spans="1:5" s="25" customFormat="1">
      <c r="A260" s="74"/>
      <c r="C260" s="15"/>
      <c r="D260" s="557"/>
      <c r="E260" s="77"/>
    </row>
    <row r="261" spans="1:5" s="25" customFormat="1">
      <c r="A261" s="76" t="s">
        <v>884</v>
      </c>
      <c r="B261" s="25" t="s">
        <v>717</v>
      </c>
      <c r="C261" s="15"/>
      <c r="D261" s="557" t="s">
        <v>51</v>
      </c>
      <c r="E261" s="77"/>
    </row>
    <row r="262" spans="1:5" s="25" customFormat="1">
      <c r="A262" s="76"/>
      <c r="B262" s="25" t="s">
        <v>394</v>
      </c>
      <c r="C262" s="15"/>
      <c r="D262" s="557" t="s">
        <v>51</v>
      </c>
      <c r="E262" s="77"/>
    </row>
    <row r="263" spans="1:5" s="25" customFormat="1">
      <c r="A263" s="76"/>
      <c r="B263" s="25" t="s">
        <v>395</v>
      </c>
      <c r="C263" s="15"/>
      <c r="D263" s="557" t="s">
        <v>51</v>
      </c>
      <c r="E263" s="77"/>
    </row>
    <row r="264" spans="1:5" s="25" customFormat="1">
      <c r="A264" s="76"/>
      <c r="B264" s="25" t="s">
        <v>106</v>
      </c>
      <c r="C264" s="15">
        <v>1980</v>
      </c>
      <c r="D264" s="557">
        <v>0</v>
      </c>
      <c r="E264" s="77">
        <f>IF(C264=" "," ",C264*D264)</f>
        <v>0</v>
      </c>
    </row>
    <row r="265" spans="1:5" s="25" customFormat="1">
      <c r="A265" s="76"/>
      <c r="C265" s="15"/>
      <c r="D265" s="557"/>
      <c r="E265" s="77"/>
    </row>
    <row r="266" spans="1:5">
      <c r="A266" s="74" t="s">
        <v>885</v>
      </c>
      <c r="B266" t="s">
        <v>717</v>
      </c>
      <c r="D266" s="561" t="s">
        <v>51</v>
      </c>
      <c r="E266" s="19"/>
    </row>
    <row r="267" spans="1:5" ht="25.5">
      <c r="B267" s="69" t="s">
        <v>886</v>
      </c>
      <c r="D267" s="561" t="s">
        <v>51</v>
      </c>
      <c r="E267" s="19"/>
    </row>
    <row r="268" spans="1:5">
      <c r="B268" t="s">
        <v>100</v>
      </c>
      <c r="C268" s="1">
        <v>200</v>
      </c>
      <c r="D268" s="561">
        <v>0</v>
      </c>
      <c r="E268" s="19">
        <f>IF(C268=" "," ",C268*D268)</f>
        <v>0</v>
      </c>
    </row>
    <row r="269" spans="1:5">
      <c r="D269" s="561"/>
      <c r="E269" s="19"/>
    </row>
    <row r="270" spans="1:5" ht="14.25" customHeight="1">
      <c r="A270" s="76" t="s">
        <v>887</v>
      </c>
      <c r="B270" t="s">
        <v>888</v>
      </c>
      <c r="D270" s="559" t="s">
        <v>51</v>
      </c>
    </row>
    <row r="271" spans="1:5" ht="51">
      <c r="A271" s="20"/>
      <c r="B271" s="69" t="s">
        <v>889</v>
      </c>
      <c r="D271" s="559" t="s">
        <v>51</v>
      </c>
    </row>
    <row r="272" spans="1:5">
      <c r="A272" s="20"/>
      <c r="B272" t="s">
        <v>399</v>
      </c>
      <c r="C272" s="1">
        <v>45374</v>
      </c>
      <c r="D272" s="559">
        <v>0</v>
      </c>
      <c r="E272" s="22">
        <f>IF(C272=" "," ",C272*D272)</f>
        <v>0</v>
      </c>
    </row>
    <row r="273" spans="1:5" s="25" customFormat="1">
      <c r="A273" s="76"/>
      <c r="C273" s="15"/>
      <c r="D273" s="557"/>
      <c r="E273" s="77"/>
    </row>
    <row r="274" spans="1:5" s="25" customFormat="1">
      <c r="A274" s="76" t="s">
        <v>890</v>
      </c>
      <c r="B274" s="25" t="s">
        <v>891</v>
      </c>
      <c r="C274" s="15"/>
      <c r="D274" s="557" t="s">
        <v>51</v>
      </c>
      <c r="E274" s="77"/>
    </row>
    <row r="275" spans="1:5" s="25" customFormat="1" ht="63.75">
      <c r="A275" s="76"/>
      <c r="B275" s="69" t="s">
        <v>892</v>
      </c>
      <c r="C275" s="15"/>
      <c r="D275" s="557" t="s">
        <v>51</v>
      </c>
      <c r="E275" s="77"/>
    </row>
    <row r="276" spans="1:5" s="25" customFormat="1">
      <c r="A276" s="76"/>
      <c r="B276" s="25" t="s">
        <v>399</v>
      </c>
      <c r="C276" s="15">
        <v>30103</v>
      </c>
      <c r="D276" s="557">
        <v>0</v>
      </c>
      <c r="E276" s="77">
        <f>IF(C276=" "," ",C276*D276)</f>
        <v>0</v>
      </c>
    </row>
    <row r="277" spans="1:5" s="25" customFormat="1">
      <c r="A277" s="76"/>
      <c r="C277" s="15"/>
      <c r="D277" s="557"/>
      <c r="E277" s="77"/>
    </row>
    <row r="278" spans="1:5">
      <c r="A278" s="76" t="s">
        <v>893</v>
      </c>
      <c r="B278" t="s">
        <v>894</v>
      </c>
      <c r="D278" s="559" t="s">
        <v>51</v>
      </c>
    </row>
    <row r="279" spans="1:5" ht="65.25" customHeight="1">
      <c r="A279" s="20"/>
      <c r="B279" s="69" t="s">
        <v>895</v>
      </c>
      <c r="D279" s="559" t="s">
        <v>51</v>
      </c>
    </row>
    <row r="280" spans="1:5">
      <c r="A280" s="20"/>
      <c r="B280" t="s">
        <v>399</v>
      </c>
      <c r="C280" s="1">
        <v>31851</v>
      </c>
      <c r="D280" s="559">
        <v>0</v>
      </c>
      <c r="E280" s="22">
        <f>IF(C280=" "," ",C280*D280)</f>
        <v>0</v>
      </c>
    </row>
    <row r="281" spans="1:5">
      <c r="A281" s="20"/>
      <c r="D281" s="559"/>
    </row>
    <row r="282" spans="1:5">
      <c r="A282" s="76" t="s">
        <v>896</v>
      </c>
      <c r="B282" t="s">
        <v>897</v>
      </c>
      <c r="D282" s="559" t="s">
        <v>51</v>
      </c>
    </row>
    <row r="283" spans="1:5" ht="63.75">
      <c r="A283" s="20"/>
      <c r="B283" s="69" t="s">
        <v>898</v>
      </c>
      <c r="D283" s="559" t="s">
        <v>51</v>
      </c>
    </row>
    <row r="284" spans="1:5">
      <c r="A284" s="20"/>
      <c r="B284" t="s">
        <v>399</v>
      </c>
      <c r="C284" s="1">
        <v>117009</v>
      </c>
      <c r="D284" s="559">
        <v>0</v>
      </c>
      <c r="E284" s="22">
        <f>IF(C284=" "," ",C284*D284)</f>
        <v>0</v>
      </c>
    </row>
    <row r="285" spans="1:5">
      <c r="A285" s="20"/>
      <c r="D285" s="559"/>
    </row>
    <row r="286" spans="1:5">
      <c r="A286" s="76" t="s">
        <v>899</v>
      </c>
      <c r="B286" t="s">
        <v>900</v>
      </c>
      <c r="D286" s="559" t="s">
        <v>51</v>
      </c>
    </row>
    <row r="287" spans="1:5" ht="63.75">
      <c r="A287" s="20"/>
      <c r="B287" s="69" t="s">
        <v>901</v>
      </c>
      <c r="D287" s="559" t="s">
        <v>51</v>
      </c>
    </row>
    <row r="288" spans="1:5">
      <c r="A288" s="20"/>
      <c r="B288" t="s">
        <v>399</v>
      </c>
      <c r="C288" s="1">
        <v>347250</v>
      </c>
      <c r="D288" s="559">
        <v>0</v>
      </c>
      <c r="E288" s="22">
        <f>IF(C288=" "," ",C288*D288)</f>
        <v>0</v>
      </c>
    </row>
    <row r="289" spans="1:5">
      <c r="A289" s="20"/>
      <c r="D289" s="559"/>
    </row>
    <row r="290" spans="1:5" s="25" customFormat="1">
      <c r="A290" s="76" t="s">
        <v>902</v>
      </c>
      <c r="B290" s="25" t="s">
        <v>903</v>
      </c>
      <c r="C290" s="15"/>
      <c r="D290" s="557" t="s">
        <v>51</v>
      </c>
      <c r="E290" s="77"/>
    </row>
    <row r="291" spans="1:5" s="25" customFormat="1" ht="39.75">
      <c r="A291" s="76"/>
      <c r="B291" s="69" t="s">
        <v>904</v>
      </c>
      <c r="C291" s="15"/>
      <c r="D291" s="557" t="s">
        <v>51</v>
      </c>
      <c r="E291" s="77"/>
    </row>
    <row r="292" spans="1:5" s="25" customFormat="1">
      <c r="A292" s="76"/>
      <c r="B292" s="25" t="s">
        <v>399</v>
      </c>
      <c r="C292" s="15">
        <v>4445</v>
      </c>
      <c r="D292" s="557">
        <v>0</v>
      </c>
      <c r="E292" s="77">
        <f>IF(C292=" "," ",C292*D292)</f>
        <v>0</v>
      </c>
    </row>
    <row r="293" spans="1:5" s="25" customFormat="1">
      <c r="A293" s="76"/>
      <c r="C293" s="15"/>
      <c r="D293" s="557"/>
      <c r="E293" s="77"/>
    </row>
    <row r="294" spans="1:5" s="25" customFormat="1">
      <c r="A294" s="74" t="s">
        <v>905</v>
      </c>
      <c r="B294" s="72" t="s">
        <v>906</v>
      </c>
      <c r="C294" s="15"/>
      <c r="D294" s="557" t="s">
        <v>51</v>
      </c>
      <c r="E294" s="77"/>
    </row>
    <row r="295" spans="1:5" s="25" customFormat="1" ht="51">
      <c r="A295" s="74"/>
      <c r="B295" s="69" t="s">
        <v>907</v>
      </c>
      <c r="C295" s="15"/>
      <c r="D295" s="557" t="s">
        <v>51</v>
      </c>
      <c r="E295" s="77"/>
    </row>
    <row r="296" spans="1:5" s="25" customFormat="1">
      <c r="A296" s="74"/>
      <c r="B296" s="25" t="s">
        <v>908</v>
      </c>
      <c r="C296" s="15">
        <v>1200</v>
      </c>
      <c r="D296" s="557">
        <v>0</v>
      </c>
      <c r="E296" s="77">
        <f>IF(C296=" "," ",C296*D296)</f>
        <v>0</v>
      </c>
    </row>
    <row r="297" spans="1:5">
      <c r="A297" s="20"/>
      <c r="D297" s="559"/>
    </row>
    <row r="298" spans="1:5" ht="14.25">
      <c r="A298" s="348" t="s">
        <v>47</v>
      </c>
      <c r="B298" t="s">
        <v>706</v>
      </c>
      <c r="D298" s="559" t="s">
        <v>51</v>
      </c>
    </row>
    <row r="299" spans="1:5" ht="25.5">
      <c r="A299" s="20"/>
      <c r="B299" s="86" t="s">
        <v>909</v>
      </c>
      <c r="D299" s="559" t="s">
        <v>51</v>
      </c>
    </row>
    <row r="300" spans="1:5">
      <c r="A300" s="20"/>
      <c r="B300" t="s">
        <v>399</v>
      </c>
      <c r="C300" s="1">
        <v>852</v>
      </c>
      <c r="D300" s="559">
        <v>0</v>
      </c>
      <c r="E300" s="22">
        <f>IF(C300=" "," ",C300*D300)</f>
        <v>0</v>
      </c>
    </row>
    <row r="301" spans="1:5">
      <c r="A301" s="20"/>
      <c r="D301" s="559"/>
    </row>
    <row r="302" spans="1:5" s="25" customFormat="1">
      <c r="A302" s="74" t="s">
        <v>910</v>
      </c>
      <c r="B302" s="72" t="s">
        <v>911</v>
      </c>
      <c r="C302" s="15"/>
      <c r="D302" s="557"/>
      <c r="E302" s="77"/>
    </row>
    <row r="303" spans="1:5" s="25" customFormat="1" ht="52.5">
      <c r="A303" s="74"/>
      <c r="B303" s="69" t="s">
        <v>912</v>
      </c>
      <c r="C303" s="15"/>
      <c r="D303" s="557"/>
      <c r="E303" s="77"/>
    </row>
    <row r="304" spans="1:5" s="25" customFormat="1">
      <c r="A304" s="74"/>
      <c r="B304" s="25" t="s">
        <v>118</v>
      </c>
      <c r="C304" s="15">
        <v>228.4</v>
      </c>
      <c r="D304" s="557">
        <v>0</v>
      </c>
      <c r="E304" s="77">
        <f>IF(C304=" "," ",C304*D304)</f>
        <v>0</v>
      </c>
    </row>
    <row r="305" spans="1:5" s="25" customFormat="1">
      <c r="A305" s="76"/>
      <c r="C305" s="15"/>
      <c r="D305" s="557"/>
      <c r="E305" s="77"/>
    </row>
    <row r="306" spans="1:5" s="25" customFormat="1">
      <c r="A306" s="74" t="s">
        <v>913</v>
      </c>
      <c r="B306" s="72" t="s">
        <v>911</v>
      </c>
      <c r="C306" s="15"/>
      <c r="D306" s="557"/>
      <c r="E306" s="77"/>
    </row>
    <row r="307" spans="1:5" s="25" customFormat="1" ht="52.5">
      <c r="A307" s="74"/>
      <c r="B307" s="69" t="s">
        <v>914</v>
      </c>
      <c r="C307" s="15"/>
      <c r="D307" s="557"/>
      <c r="E307" s="77"/>
    </row>
    <row r="308" spans="1:5" s="25" customFormat="1">
      <c r="A308" s="74"/>
      <c r="B308" s="25" t="s">
        <v>118</v>
      </c>
      <c r="C308" s="15">
        <v>75.599999999999994</v>
      </c>
      <c r="D308" s="557">
        <v>0</v>
      </c>
      <c r="E308" s="77">
        <f>IF(C308=" "," ",C308*D308)</f>
        <v>0</v>
      </c>
    </row>
    <row r="309" spans="1:5" s="25" customFormat="1">
      <c r="A309" s="74"/>
      <c r="C309" s="15"/>
      <c r="D309" s="557"/>
      <c r="E309" s="77"/>
    </row>
    <row r="310" spans="1:5" s="25" customFormat="1">
      <c r="A310" s="74" t="s">
        <v>915</v>
      </c>
      <c r="B310" s="72" t="s">
        <v>916</v>
      </c>
      <c r="C310" s="15"/>
      <c r="D310" s="557"/>
      <c r="E310" s="77"/>
    </row>
    <row r="311" spans="1:5" s="25" customFormat="1" ht="39.75">
      <c r="A311" s="74"/>
      <c r="B311" s="69" t="s">
        <v>917</v>
      </c>
      <c r="C311" s="15"/>
      <c r="D311" s="557"/>
      <c r="E311" s="77"/>
    </row>
    <row r="312" spans="1:5" s="25" customFormat="1">
      <c r="A312" s="74"/>
      <c r="B312" s="25" t="s">
        <v>118</v>
      </c>
      <c r="C312" s="15">
        <v>26</v>
      </c>
      <c r="D312" s="557">
        <v>0</v>
      </c>
      <c r="E312" s="77">
        <f>IF(C312=" "," ",C312*D312)</f>
        <v>0</v>
      </c>
    </row>
    <row r="313" spans="1:5" s="25" customFormat="1">
      <c r="A313" s="74"/>
      <c r="C313" s="15"/>
      <c r="D313" s="557"/>
      <c r="E313" s="77"/>
    </row>
    <row r="314" spans="1:5" s="25" customFormat="1">
      <c r="A314" s="74" t="s">
        <v>918</v>
      </c>
      <c r="B314" s="25" t="s">
        <v>919</v>
      </c>
      <c r="C314" s="15"/>
      <c r="D314" s="557" t="s">
        <v>51</v>
      </c>
      <c r="E314" s="77"/>
    </row>
    <row r="315" spans="1:5" s="25" customFormat="1" ht="72.75" customHeight="1">
      <c r="A315" s="74"/>
      <c r="B315" s="69" t="s">
        <v>920</v>
      </c>
      <c r="C315" s="15"/>
      <c r="D315" s="557" t="s">
        <v>51</v>
      </c>
      <c r="E315" s="77"/>
    </row>
    <row r="316" spans="1:5" s="25" customFormat="1">
      <c r="A316" s="74"/>
      <c r="B316" s="25" t="s">
        <v>118</v>
      </c>
      <c r="C316" s="15">
        <v>14.4</v>
      </c>
      <c r="D316" s="557">
        <v>0</v>
      </c>
      <c r="E316" s="77">
        <f>IF(C316=" "," ",C316*D316)</f>
        <v>0</v>
      </c>
    </row>
    <row r="317" spans="1:5" s="25" customFormat="1">
      <c r="A317" s="74"/>
      <c r="C317" s="15"/>
      <c r="D317" s="557"/>
      <c r="E317" s="77"/>
    </row>
    <row r="318" spans="1:5" s="25" customFormat="1">
      <c r="A318" s="74" t="s">
        <v>921</v>
      </c>
      <c r="B318" s="25" t="s">
        <v>919</v>
      </c>
      <c r="C318" s="15"/>
      <c r="D318" s="557" t="s">
        <v>51</v>
      </c>
      <c r="E318" s="77"/>
    </row>
    <row r="319" spans="1:5" s="25" customFormat="1" ht="42" customHeight="1">
      <c r="A319" s="74"/>
      <c r="B319" s="69" t="s">
        <v>922</v>
      </c>
      <c r="C319" s="15"/>
      <c r="D319" s="557" t="s">
        <v>51</v>
      </c>
      <c r="E319" s="77"/>
    </row>
    <row r="320" spans="1:5" s="25" customFormat="1">
      <c r="A320" s="74"/>
      <c r="B320" s="25" t="s">
        <v>118</v>
      </c>
      <c r="C320" s="15">
        <v>234</v>
      </c>
      <c r="D320" s="557">
        <v>0</v>
      </c>
      <c r="E320" s="77">
        <f>IF(C320=" "," ",C320*D320)</f>
        <v>0</v>
      </c>
    </row>
    <row r="321" spans="1:5" s="25" customFormat="1">
      <c r="A321" s="74"/>
      <c r="C321" s="15"/>
      <c r="D321" s="557"/>
      <c r="E321" s="77"/>
    </row>
    <row r="322" spans="1:5" s="25" customFormat="1">
      <c r="A322" s="74" t="s">
        <v>923</v>
      </c>
      <c r="B322" s="25" t="s">
        <v>924</v>
      </c>
      <c r="C322" s="15"/>
      <c r="D322" s="557" t="s">
        <v>51</v>
      </c>
      <c r="E322" s="77"/>
    </row>
    <row r="323" spans="1:5" s="25" customFormat="1" ht="46.5" customHeight="1">
      <c r="A323" s="74"/>
      <c r="B323" s="69" t="s">
        <v>925</v>
      </c>
      <c r="C323" s="15"/>
      <c r="D323" s="557" t="s">
        <v>51</v>
      </c>
      <c r="E323" s="77"/>
    </row>
    <row r="324" spans="1:5" s="25" customFormat="1">
      <c r="A324" s="74"/>
      <c r="B324" s="25" t="s">
        <v>118</v>
      </c>
      <c r="C324" s="15">
        <v>169</v>
      </c>
      <c r="D324" s="557">
        <v>0</v>
      </c>
      <c r="E324" s="77">
        <f>IF(C324=" "," ",C324*D324)</f>
        <v>0</v>
      </c>
    </row>
    <row r="325" spans="1:5" s="25" customFormat="1">
      <c r="A325" s="74"/>
      <c r="C325" s="15"/>
      <c r="D325" s="557"/>
      <c r="E325" s="77"/>
    </row>
    <row r="326" spans="1:5" s="25" customFormat="1">
      <c r="A326" s="74" t="s">
        <v>926</v>
      </c>
      <c r="B326" s="25" t="s">
        <v>927</v>
      </c>
      <c r="C326" s="15"/>
      <c r="D326" s="557" t="s">
        <v>51</v>
      </c>
      <c r="E326" s="77"/>
    </row>
    <row r="327" spans="1:5" s="25" customFormat="1" ht="46.5" customHeight="1">
      <c r="A327" s="74"/>
      <c r="B327" s="69" t="s">
        <v>928</v>
      </c>
      <c r="C327" s="15"/>
      <c r="D327" s="557" t="s">
        <v>51</v>
      </c>
      <c r="E327" s="77"/>
    </row>
    <row r="328" spans="1:5" s="25" customFormat="1">
      <c r="A328" s="74"/>
      <c r="B328" s="25" t="s">
        <v>118</v>
      </c>
      <c r="C328" s="15">
        <v>86</v>
      </c>
      <c r="D328" s="557">
        <v>0</v>
      </c>
      <c r="E328" s="77">
        <f>IF(C328=" "," ",C328*D328)</f>
        <v>0</v>
      </c>
    </row>
    <row r="329" spans="1:5" s="25" customFormat="1">
      <c r="A329" s="74"/>
      <c r="C329" s="15"/>
      <c r="D329" s="557"/>
      <c r="E329" s="77"/>
    </row>
    <row r="330" spans="1:5" s="25" customFormat="1">
      <c r="A330" s="74" t="s">
        <v>929</v>
      </c>
      <c r="B330" s="25" t="s">
        <v>930</v>
      </c>
      <c r="C330" s="15"/>
      <c r="D330" s="557" t="s">
        <v>51</v>
      </c>
      <c r="E330" s="77"/>
    </row>
    <row r="331" spans="1:5" s="25" customFormat="1" ht="46.5" customHeight="1">
      <c r="A331" s="74"/>
      <c r="B331" s="69" t="s">
        <v>931</v>
      </c>
      <c r="C331" s="15"/>
      <c r="D331" s="557" t="s">
        <v>51</v>
      </c>
      <c r="E331" s="77"/>
    </row>
    <row r="332" spans="1:5" s="25" customFormat="1">
      <c r="A332" s="74"/>
      <c r="B332" s="25" t="s">
        <v>118</v>
      </c>
      <c r="C332" s="15">
        <v>1519</v>
      </c>
      <c r="D332" s="557">
        <v>0</v>
      </c>
      <c r="E332" s="77">
        <f>IF(C332=" "," ",C332*D332)</f>
        <v>0</v>
      </c>
    </row>
    <row r="333" spans="1:5" s="25" customFormat="1">
      <c r="A333" s="74"/>
      <c r="C333" s="15"/>
      <c r="D333" s="557"/>
      <c r="E333" s="77"/>
    </row>
    <row r="334" spans="1:5" ht="12.75" customHeight="1">
      <c r="A334" s="76" t="s">
        <v>932</v>
      </c>
      <c r="B334" s="93" t="s">
        <v>933</v>
      </c>
      <c r="D334" s="559" t="s">
        <v>51</v>
      </c>
    </row>
    <row r="335" spans="1:5" ht="40.5" customHeight="1">
      <c r="A335" s="20"/>
      <c r="B335" s="70" t="s">
        <v>934</v>
      </c>
      <c r="D335" s="559" t="s">
        <v>51</v>
      </c>
    </row>
    <row r="336" spans="1:5">
      <c r="A336" s="20"/>
      <c r="B336" t="s">
        <v>118</v>
      </c>
      <c r="C336" s="1">
        <v>1670</v>
      </c>
      <c r="D336" s="559">
        <v>0</v>
      </c>
      <c r="E336" s="22">
        <f>IF(C336=" "," ",C336*D336)</f>
        <v>0</v>
      </c>
    </row>
    <row r="337" spans="1:5">
      <c r="A337" s="20"/>
      <c r="D337" s="559"/>
    </row>
    <row r="338" spans="1:5" s="25" customFormat="1">
      <c r="A338" s="76" t="s">
        <v>935</v>
      </c>
      <c r="B338" s="25" t="s">
        <v>936</v>
      </c>
      <c r="C338" s="68" t="s">
        <v>51</v>
      </c>
      <c r="D338" s="557" t="str">
        <f>IF(C338=" "," ",#REF!*1.05)</f>
        <v xml:space="preserve"> </v>
      </c>
      <c r="E338" s="77" t="str">
        <f>IF(C338=" "," ",C338*D338)</f>
        <v xml:space="preserve"> </v>
      </c>
    </row>
    <row r="339" spans="1:5" s="25" customFormat="1" ht="34.5" customHeight="1">
      <c r="A339" s="76"/>
      <c r="B339" s="69" t="s">
        <v>937</v>
      </c>
      <c r="C339" s="68" t="s">
        <v>51</v>
      </c>
      <c r="D339" s="557" t="str">
        <f>IF(C339=" "," ",#REF!*1.05)</f>
        <v xml:space="preserve"> </v>
      </c>
      <c r="E339" s="77" t="str">
        <f>IF(C339=" "," ",C339*D339)</f>
        <v xml:space="preserve"> </v>
      </c>
    </row>
    <row r="340" spans="1:5" s="25" customFormat="1">
      <c r="A340" s="76"/>
      <c r="B340" s="25" t="s">
        <v>118</v>
      </c>
      <c r="C340" s="68">
        <v>514</v>
      </c>
      <c r="D340" s="557">
        <v>0</v>
      </c>
      <c r="E340" s="77">
        <f>IF(C340=" "," ",C340*D340)</f>
        <v>0</v>
      </c>
    </row>
    <row r="341" spans="1:5">
      <c r="A341" s="20"/>
      <c r="D341" s="559"/>
    </row>
    <row r="342" spans="1:5" s="25" customFormat="1">
      <c r="A342" s="76" t="s">
        <v>938</v>
      </c>
      <c r="B342" s="72" t="s">
        <v>717</v>
      </c>
      <c r="C342" s="15"/>
      <c r="D342" s="557" t="s">
        <v>51</v>
      </c>
      <c r="E342" s="77"/>
    </row>
    <row r="343" spans="1:5" s="25" customFormat="1" ht="69" customHeight="1">
      <c r="A343" s="76"/>
      <c r="B343" s="69" t="s">
        <v>939</v>
      </c>
      <c r="C343" s="15"/>
      <c r="D343" s="557" t="s">
        <v>51</v>
      </c>
      <c r="E343" s="77"/>
    </row>
    <row r="344" spans="1:5" s="25" customFormat="1">
      <c r="A344" s="76"/>
      <c r="B344" s="25" t="s">
        <v>427</v>
      </c>
      <c r="C344" s="15">
        <v>2204</v>
      </c>
      <c r="D344" s="557">
        <v>0</v>
      </c>
      <c r="E344" s="77">
        <f>IF(C344=" "," ",C344*D344)</f>
        <v>0</v>
      </c>
    </row>
    <row r="345" spans="1:5" s="25" customFormat="1">
      <c r="A345" s="76"/>
      <c r="C345" s="15"/>
      <c r="D345" s="557"/>
      <c r="E345" s="77"/>
    </row>
    <row r="346" spans="1:5" s="25" customFormat="1">
      <c r="A346" s="76" t="s">
        <v>940</v>
      </c>
      <c r="B346" s="72" t="s">
        <v>717</v>
      </c>
      <c r="C346" s="15"/>
      <c r="D346" s="557" t="s">
        <v>51</v>
      </c>
      <c r="E346" s="77"/>
    </row>
    <row r="347" spans="1:5" s="25" customFormat="1" ht="79.5" customHeight="1">
      <c r="A347" s="76"/>
      <c r="B347" s="69" t="s">
        <v>941</v>
      </c>
      <c r="C347" s="15"/>
      <c r="D347" s="557" t="s">
        <v>51</v>
      </c>
      <c r="E347" s="77"/>
    </row>
    <row r="348" spans="1:5" s="25" customFormat="1">
      <c r="A348" s="76"/>
      <c r="B348" s="25" t="s">
        <v>427</v>
      </c>
      <c r="C348" s="15">
        <v>101</v>
      </c>
      <c r="D348" s="557">
        <v>0</v>
      </c>
      <c r="E348" s="77">
        <f>IF(C348=" "," ",C348*D348)</f>
        <v>0</v>
      </c>
    </row>
    <row r="349" spans="1:5" s="25" customFormat="1">
      <c r="A349" s="76"/>
      <c r="C349" s="15"/>
      <c r="D349" s="557"/>
      <c r="E349" s="77"/>
    </row>
    <row r="350" spans="1:5" s="25" customFormat="1">
      <c r="A350" s="76" t="s">
        <v>942</v>
      </c>
      <c r="B350" s="72" t="s">
        <v>717</v>
      </c>
      <c r="C350" s="73"/>
      <c r="D350" s="557" t="s">
        <v>51</v>
      </c>
      <c r="E350" s="77"/>
    </row>
    <row r="351" spans="1:5" s="25" customFormat="1" ht="56.25" customHeight="1">
      <c r="A351" s="76"/>
      <c r="B351" s="69" t="s">
        <v>943</v>
      </c>
      <c r="C351" s="73"/>
      <c r="D351" s="557" t="s">
        <v>51</v>
      </c>
      <c r="E351" s="77"/>
    </row>
    <row r="352" spans="1:5" s="25" customFormat="1">
      <c r="A352" s="76"/>
      <c r="B352" s="25" t="s">
        <v>427</v>
      </c>
      <c r="C352" s="73">
        <v>558</v>
      </c>
      <c r="D352" s="557">
        <v>0</v>
      </c>
      <c r="E352" s="77">
        <f>IF(C352=" "," ",C352*D352)</f>
        <v>0</v>
      </c>
    </row>
    <row r="353" spans="1:5" s="25" customFormat="1">
      <c r="A353" s="76"/>
      <c r="C353" s="15"/>
      <c r="D353" s="557"/>
      <c r="E353" s="77"/>
    </row>
    <row r="354" spans="1:5" s="25" customFormat="1">
      <c r="A354" s="76" t="s">
        <v>944</v>
      </c>
      <c r="B354" s="72" t="s">
        <v>945</v>
      </c>
      <c r="C354" s="15"/>
      <c r="D354" s="557" t="s">
        <v>51</v>
      </c>
      <c r="E354" s="77"/>
    </row>
    <row r="355" spans="1:5" s="25" customFormat="1" ht="57" customHeight="1">
      <c r="A355" s="76"/>
      <c r="B355" s="69" t="s">
        <v>946</v>
      </c>
      <c r="C355" s="15"/>
      <c r="D355" s="557" t="s">
        <v>51</v>
      </c>
      <c r="E355" s="77"/>
    </row>
    <row r="356" spans="1:5" s="25" customFormat="1">
      <c r="A356" s="76"/>
      <c r="B356" s="25" t="s">
        <v>427</v>
      </c>
      <c r="C356" s="15">
        <v>90</v>
      </c>
      <c r="D356" s="557">
        <v>0</v>
      </c>
      <c r="E356" s="77">
        <f>IF(C356=" "," ",C356*D356)</f>
        <v>0</v>
      </c>
    </row>
    <row r="357" spans="1:5" s="25" customFormat="1">
      <c r="A357" s="76"/>
      <c r="C357" s="15"/>
      <c r="D357" s="557"/>
      <c r="E357" s="77"/>
    </row>
    <row r="358" spans="1:5" s="25" customFormat="1">
      <c r="A358" s="76" t="s">
        <v>947</v>
      </c>
      <c r="B358" s="72" t="s">
        <v>948</v>
      </c>
      <c r="C358" s="15"/>
      <c r="D358" s="557" t="s">
        <v>51</v>
      </c>
      <c r="E358" s="77"/>
    </row>
    <row r="359" spans="1:5" s="25" customFormat="1" ht="27" customHeight="1">
      <c r="A359" s="76"/>
      <c r="B359" s="69" t="s">
        <v>949</v>
      </c>
      <c r="C359" s="15"/>
      <c r="D359" s="557" t="s">
        <v>51</v>
      </c>
      <c r="E359" s="77"/>
    </row>
    <row r="360" spans="1:5" s="25" customFormat="1">
      <c r="A360" s="76"/>
      <c r="B360" s="25" t="s">
        <v>443</v>
      </c>
      <c r="C360" s="15">
        <v>581</v>
      </c>
      <c r="D360" s="557">
        <v>0</v>
      </c>
      <c r="E360" s="77">
        <f>IF(C360=" "," ",C360*D360)</f>
        <v>0</v>
      </c>
    </row>
    <row r="361" spans="1:5" s="25" customFormat="1">
      <c r="A361" s="76"/>
      <c r="C361" s="15"/>
      <c r="D361" s="557"/>
      <c r="E361" s="77"/>
    </row>
    <row r="362" spans="1:5" s="25" customFormat="1">
      <c r="A362" s="74" t="s">
        <v>950</v>
      </c>
      <c r="B362" s="72" t="s">
        <v>706</v>
      </c>
      <c r="C362" s="15"/>
      <c r="D362" s="557" t="s">
        <v>51</v>
      </c>
      <c r="E362" s="77"/>
    </row>
    <row r="363" spans="1:5" s="25" customFormat="1" ht="38.25">
      <c r="A363" s="74"/>
      <c r="B363" s="85" t="s">
        <v>951</v>
      </c>
      <c r="C363" s="15"/>
      <c r="D363" s="557" t="s">
        <v>51</v>
      </c>
      <c r="E363" s="77"/>
    </row>
    <row r="364" spans="1:5" s="25" customFormat="1">
      <c r="A364" s="74"/>
      <c r="B364" s="25" t="s">
        <v>432</v>
      </c>
      <c r="C364" s="15">
        <v>1521</v>
      </c>
      <c r="D364" s="557">
        <v>0</v>
      </c>
      <c r="E364" s="77">
        <f>IF(C364=" "," ",C364*D364)</f>
        <v>0</v>
      </c>
    </row>
    <row r="365" spans="1:5" s="25" customFormat="1">
      <c r="A365" s="74"/>
      <c r="C365" s="15"/>
      <c r="D365" s="557"/>
      <c r="E365" s="77"/>
    </row>
    <row r="366" spans="1:5" s="25" customFormat="1">
      <c r="A366" s="74" t="s">
        <v>952</v>
      </c>
      <c r="B366" s="25" t="s">
        <v>706</v>
      </c>
      <c r="C366" s="15"/>
      <c r="D366" s="557"/>
      <c r="E366" s="77"/>
    </row>
    <row r="367" spans="1:5" s="25" customFormat="1" ht="81.75" customHeight="1">
      <c r="A367" s="74"/>
      <c r="B367" s="72" t="s">
        <v>953</v>
      </c>
      <c r="C367" s="15"/>
      <c r="D367" s="557"/>
      <c r="E367" s="77"/>
    </row>
    <row r="368" spans="1:5" s="25" customFormat="1">
      <c r="A368" s="74"/>
      <c r="B368" s="86" t="s">
        <v>245</v>
      </c>
      <c r="C368" s="15">
        <v>120</v>
      </c>
      <c r="D368" s="557">
        <v>0</v>
      </c>
      <c r="E368" s="77">
        <f>IF(C368=" "," ",C368*D368)</f>
        <v>0</v>
      </c>
    </row>
    <row r="369" spans="1:5" s="25" customFormat="1">
      <c r="A369" s="74"/>
      <c r="B369" s="72"/>
      <c r="C369" s="15"/>
      <c r="D369" s="557"/>
      <c r="E369" s="77"/>
    </row>
    <row r="370" spans="1:5" s="25" customFormat="1">
      <c r="A370" s="74" t="s">
        <v>954</v>
      </c>
      <c r="B370" s="25" t="s">
        <v>955</v>
      </c>
      <c r="C370" s="15"/>
      <c r="D370" s="557" t="s">
        <v>51</v>
      </c>
      <c r="E370" s="77"/>
    </row>
    <row r="371" spans="1:5" s="25" customFormat="1" ht="40.5" customHeight="1">
      <c r="A371" s="74"/>
      <c r="B371" s="69" t="s">
        <v>956</v>
      </c>
      <c r="C371" s="15"/>
      <c r="D371" s="557" t="s">
        <v>51</v>
      </c>
      <c r="E371" s="77"/>
    </row>
    <row r="372" spans="1:5" s="25" customFormat="1" ht="14.25">
      <c r="A372" s="74"/>
      <c r="B372" s="72" t="s">
        <v>957</v>
      </c>
      <c r="C372" s="15">
        <v>980</v>
      </c>
      <c r="D372" s="557">
        <v>0</v>
      </c>
      <c r="E372" s="77">
        <f>IF(C372=" "," ",C372*D372)</f>
        <v>0</v>
      </c>
    </row>
    <row r="373" spans="1:5" s="25" customFormat="1">
      <c r="A373" s="74"/>
      <c r="B373" s="72"/>
      <c r="C373" s="15"/>
      <c r="D373" s="557"/>
      <c r="E373" s="77"/>
    </row>
    <row r="374" spans="1:5" s="25" customFormat="1">
      <c r="A374" s="74" t="s">
        <v>958</v>
      </c>
      <c r="B374" s="25" t="s">
        <v>959</v>
      </c>
      <c r="C374" s="15"/>
      <c r="D374" s="557" t="s">
        <v>51</v>
      </c>
      <c r="E374" s="77"/>
    </row>
    <row r="375" spans="1:5" s="25" customFormat="1" ht="42" customHeight="1">
      <c r="A375" s="74"/>
      <c r="B375" s="69" t="s">
        <v>960</v>
      </c>
      <c r="C375" s="15"/>
      <c r="D375" s="557" t="s">
        <v>51</v>
      </c>
      <c r="E375" s="77"/>
    </row>
    <row r="376" spans="1:5" s="25" customFormat="1" ht="14.25">
      <c r="A376" s="74"/>
      <c r="B376" s="72" t="s">
        <v>957</v>
      </c>
      <c r="C376" s="15">
        <v>980</v>
      </c>
      <c r="D376" s="557">
        <v>0</v>
      </c>
      <c r="E376" s="77">
        <f>IF(C376=" "," ",C376*D376)</f>
        <v>0</v>
      </c>
    </row>
    <row r="377" spans="1:5" s="25" customFormat="1">
      <c r="A377" s="74"/>
      <c r="B377" s="72"/>
      <c r="C377" s="15"/>
      <c r="D377" s="557"/>
      <c r="E377" s="77"/>
    </row>
    <row r="378" spans="1:5" s="25" customFormat="1">
      <c r="A378" s="74" t="s">
        <v>961</v>
      </c>
      <c r="B378" s="25" t="s">
        <v>962</v>
      </c>
      <c r="C378" s="15"/>
      <c r="D378" s="557" t="s">
        <v>51</v>
      </c>
      <c r="E378" s="77"/>
    </row>
    <row r="379" spans="1:5" s="25" customFormat="1" ht="27" customHeight="1">
      <c r="A379" s="74"/>
      <c r="B379" s="69" t="s">
        <v>963</v>
      </c>
      <c r="C379" s="15"/>
      <c r="D379" s="557" t="s">
        <v>51</v>
      </c>
      <c r="E379" s="77"/>
    </row>
    <row r="380" spans="1:5" s="25" customFormat="1" ht="14.25">
      <c r="A380" s="74"/>
      <c r="B380" s="72" t="s">
        <v>957</v>
      </c>
      <c r="C380" s="15">
        <v>980</v>
      </c>
      <c r="D380" s="557">
        <v>0</v>
      </c>
      <c r="E380" s="77">
        <f>IF(C380=" "," ",C380*D380)</f>
        <v>0</v>
      </c>
    </row>
    <row r="381" spans="1:5" s="25" customFormat="1">
      <c r="A381" s="74"/>
      <c r="B381" s="72"/>
      <c r="C381" s="15"/>
      <c r="D381" s="557"/>
      <c r="E381" s="77"/>
    </row>
    <row r="382" spans="1:5" s="25" customFormat="1">
      <c r="A382" s="74" t="s">
        <v>964</v>
      </c>
      <c r="B382" s="25" t="s">
        <v>965</v>
      </c>
      <c r="C382" s="15"/>
      <c r="D382" s="557" t="s">
        <v>51</v>
      </c>
      <c r="E382" s="77"/>
    </row>
    <row r="383" spans="1:5" s="25" customFormat="1" ht="71.25" customHeight="1">
      <c r="A383" s="74"/>
      <c r="B383" s="69" t="s">
        <v>966</v>
      </c>
      <c r="C383" s="15"/>
      <c r="D383" s="557" t="s">
        <v>51</v>
      </c>
      <c r="E383" s="77"/>
    </row>
    <row r="384" spans="1:5" s="25" customFormat="1" ht="14.25">
      <c r="A384" s="74"/>
      <c r="B384" s="72" t="s">
        <v>967</v>
      </c>
      <c r="C384" s="15">
        <v>300</v>
      </c>
      <c r="D384" s="557">
        <v>0</v>
      </c>
      <c r="E384" s="77">
        <f>IF(C384=" "," ",C384*D384)</f>
        <v>0</v>
      </c>
    </row>
    <row r="385" spans="1:5" s="25" customFormat="1">
      <c r="A385" s="74"/>
      <c r="B385" s="72"/>
      <c r="C385" s="15"/>
      <c r="D385" s="557"/>
      <c r="E385" s="77"/>
    </row>
    <row r="386" spans="1:5" s="25" customFormat="1">
      <c r="A386" s="74" t="s">
        <v>968</v>
      </c>
      <c r="B386" s="25" t="s">
        <v>969</v>
      </c>
      <c r="C386" s="15"/>
      <c r="D386" s="557" t="s">
        <v>51</v>
      </c>
      <c r="E386" s="77"/>
    </row>
    <row r="387" spans="1:5" s="25" customFormat="1" ht="27" customHeight="1">
      <c r="A387" s="74"/>
      <c r="B387" s="69" t="s">
        <v>970</v>
      </c>
      <c r="C387" s="15"/>
      <c r="D387" s="557" t="s">
        <v>51</v>
      </c>
      <c r="E387" s="77"/>
    </row>
    <row r="388" spans="1:5" s="25" customFormat="1" ht="14.25">
      <c r="A388" s="74"/>
      <c r="B388" s="72" t="s">
        <v>967</v>
      </c>
      <c r="C388" s="15">
        <v>456</v>
      </c>
      <c r="D388" s="557">
        <v>0</v>
      </c>
      <c r="E388" s="77">
        <f>IF(C388=" "," ",C388*D388)</f>
        <v>0</v>
      </c>
    </row>
    <row r="389" spans="1:5" s="25" customFormat="1">
      <c r="A389" s="74"/>
      <c r="B389" s="72"/>
      <c r="C389" s="15"/>
      <c r="D389" s="557"/>
      <c r="E389" s="77"/>
    </row>
    <row r="390" spans="1:5" s="25" customFormat="1">
      <c r="A390" s="76" t="s">
        <v>971</v>
      </c>
      <c r="B390" t="s">
        <v>706</v>
      </c>
      <c r="C390" s="15"/>
      <c r="D390" s="557" t="s">
        <v>51</v>
      </c>
      <c r="E390" s="77"/>
    </row>
    <row r="391" spans="1:5" s="25" customFormat="1" ht="102">
      <c r="A391" s="76"/>
      <c r="B391" s="75" t="s">
        <v>972</v>
      </c>
      <c r="C391" s="15"/>
      <c r="D391" s="557"/>
      <c r="E391" s="77"/>
    </row>
    <row r="392" spans="1:5" s="25" customFormat="1">
      <c r="A392" s="76"/>
      <c r="B392" s="25" t="s">
        <v>106</v>
      </c>
      <c r="C392" s="15">
        <v>960</v>
      </c>
      <c r="D392" s="557">
        <v>0</v>
      </c>
      <c r="E392" s="77">
        <f>IF(C392=" "," ",C392*D392)</f>
        <v>0</v>
      </c>
    </row>
    <row r="393" spans="1:5" s="25" customFormat="1">
      <c r="A393" s="76"/>
      <c r="C393" s="15"/>
      <c r="D393" s="557"/>
      <c r="E393" s="77"/>
    </row>
    <row r="394" spans="1:5" s="25" customFormat="1">
      <c r="A394" s="76" t="s">
        <v>973</v>
      </c>
      <c r="B394" t="s">
        <v>706</v>
      </c>
      <c r="C394" s="15"/>
      <c r="D394" s="557" t="s">
        <v>51</v>
      </c>
      <c r="E394" s="77"/>
    </row>
    <row r="395" spans="1:5" s="25" customFormat="1" ht="51">
      <c r="A395" s="76"/>
      <c r="B395" s="75" t="s">
        <v>974</v>
      </c>
      <c r="C395" s="15"/>
      <c r="D395" s="557"/>
      <c r="E395" s="77"/>
    </row>
    <row r="396" spans="1:5" s="25" customFormat="1">
      <c r="A396" s="76"/>
      <c r="B396" t="s">
        <v>339</v>
      </c>
      <c r="C396" s="15">
        <v>56</v>
      </c>
      <c r="D396" s="557">
        <v>0</v>
      </c>
      <c r="E396" s="77">
        <f>IF(C396=" "," ",C396*D396)</f>
        <v>0</v>
      </c>
    </row>
    <row r="397" spans="1:5" s="25" customFormat="1">
      <c r="A397" s="76"/>
      <c r="B397"/>
      <c r="C397" s="15"/>
      <c r="D397" s="557"/>
      <c r="E397" s="77"/>
    </row>
    <row r="398" spans="1:5" s="25" customFormat="1">
      <c r="A398" s="76" t="s">
        <v>975</v>
      </c>
      <c r="B398" t="s">
        <v>706</v>
      </c>
      <c r="C398" s="15"/>
      <c r="D398" s="557" t="s">
        <v>51</v>
      </c>
      <c r="E398" s="77"/>
    </row>
    <row r="399" spans="1:5" s="25" customFormat="1" ht="51">
      <c r="A399" s="76"/>
      <c r="B399" s="75" t="s">
        <v>976</v>
      </c>
      <c r="C399" s="15"/>
      <c r="D399" s="557"/>
      <c r="E399" s="77"/>
    </row>
    <row r="400" spans="1:5" s="25" customFormat="1">
      <c r="A400" s="76"/>
      <c r="B400" t="s">
        <v>339</v>
      </c>
      <c r="C400" s="15">
        <v>3</v>
      </c>
      <c r="D400" s="557">
        <v>0</v>
      </c>
      <c r="E400" s="77">
        <f>IF(C400=" "," ",C400*D400)</f>
        <v>0</v>
      </c>
    </row>
    <row r="401" spans="1:5" s="25" customFormat="1">
      <c r="A401" s="76"/>
      <c r="B401"/>
      <c r="C401" s="15"/>
      <c r="D401" s="557"/>
      <c r="E401" s="77"/>
    </row>
    <row r="402" spans="1:5" s="25" customFormat="1">
      <c r="A402" s="76" t="s">
        <v>977</v>
      </c>
      <c r="B402" t="s">
        <v>706</v>
      </c>
      <c r="C402" s="15"/>
      <c r="D402" s="557" t="s">
        <v>51</v>
      </c>
      <c r="E402" s="77"/>
    </row>
    <row r="403" spans="1:5" s="25" customFormat="1" ht="51">
      <c r="A403" s="76"/>
      <c r="B403" s="75" t="s">
        <v>978</v>
      </c>
      <c r="C403" s="15"/>
      <c r="D403" s="557"/>
      <c r="E403" s="77"/>
    </row>
    <row r="404" spans="1:5" s="25" customFormat="1">
      <c r="A404" s="76"/>
      <c r="B404" t="s">
        <v>979</v>
      </c>
      <c r="C404" s="15">
        <v>300</v>
      </c>
      <c r="D404" s="557">
        <v>0</v>
      </c>
      <c r="E404" s="77">
        <f>IF(C404=" "," ",C404*D404)</f>
        <v>0</v>
      </c>
    </row>
    <row r="405" spans="1:5" s="25" customFormat="1">
      <c r="A405" s="76"/>
      <c r="B405"/>
      <c r="C405" s="15"/>
      <c r="D405" s="557"/>
      <c r="E405" s="77"/>
    </row>
    <row r="406" spans="1:5" s="25" customFormat="1">
      <c r="A406" s="74"/>
      <c r="B406" s="94" t="s">
        <v>980</v>
      </c>
      <c r="C406" s="88"/>
      <c r="D406" s="562" t="s">
        <v>51</v>
      </c>
      <c r="E406" s="336">
        <f>SUM(E209:E405)</f>
        <v>0</v>
      </c>
    </row>
    <row r="407" spans="1:5" s="25" customFormat="1">
      <c r="A407" s="74"/>
      <c r="B407" s="25" t="s">
        <v>51</v>
      </c>
      <c r="C407" s="15"/>
      <c r="D407" s="557" t="s">
        <v>51</v>
      </c>
      <c r="E407" s="77"/>
    </row>
    <row r="408" spans="1:5" s="25" customFormat="1">
      <c r="A408" s="74"/>
      <c r="B408" s="25" t="s">
        <v>51</v>
      </c>
      <c r="C408" s="15"/>
      <c r="D408" s="557" t="s">
        <v>51</v>
      </c>
      <c r="E408" s="77"/>
    </row>
    <row r="409" spans="1:5" s="25" customFormat="1">
      <c r="A409" s="84" t="s">
        <v>981</v>
      </c>
      <c r="B409" s="21" t="s">
        <v>982</v>
      </c>
      <c r="C409" s="15"/>
      <c r="D409" s="557" t="s">
        <v>51</v>
      </c>
      <c r="E409" s="77"/>
    </row>
    <row r="410" spans="1:5" s="25" customFormat="1">
      <c r="A410" s="74"/>
      <c r="B410" s="25" t="s">
        <v>51</v>
      </c>
      <c r="C410" s="15"/>
      <c r="D410" s="557" t="s">
        <v>51</v>
      </c>
      <c r="E410" s="77"/>
    </row>
    <row r="411" spans="1:5" s="25" customFormat="1">
      <c r="A411" s="76" t="s">
        <v>983</v>
      </c>
      <c r="B411" s="72" t="s">
        <v>984</v>
      </c>
      <c r="C411" s="15"/>
      <c r="D411" s="557" t="s">
        <v>51</v>
      </c>
      <c r="E411" s="77"/>
    </row>
    <row r="412" spans="1:5" s="25" customFormat="1">
      <c r="A412" s="76"/>
      <c r="B412" s="25" t="s">
        <v>985</v>
      </c>
      <c r="C412" s="15"/>
      <c r="D412" s="557" t="s">
        <v>51</v>
      </c>
      <c r="E412" s="77"/>
    </row>
    <row r="413" spans="1:5" s="25" customFormat="1">
      <c r="A413" s="76"/>
      <c r="B413" s="25" t="s">
        <v>339</v>
      </c>
      <c r="C413" s="15">
        <v>217</v>
      </c>
      <c r="D413" s="557">
        <v>0</v>
      </c>
      <c r="E413" s="77">
        <f>IF(C413=" "," ",C413*D413)</f>
        <v>0</v>
      </c>
    </row>
    <row r="414" spans="1:5" s="25" customFormat="1">
      <c r="A414" s="76"/>
      <c r="C414" s="15"/>
      <c r="D414" s="557"/>
      <c r="E414" s="77"/>
    </row>
    <row r="415" spans="1:5" ht="13.5" customHeight="1">
      <c r="A415" s="76" t="s">
        <v>986</v>
      </c>
      <c r="B415" t="s">
        <v>717</v>
      </c>
      <c r="D415" s="559" t="s">
        <v>51</v>
      </c>
    </row>
    <row r="416" spans="1:5" ht="56.25" customHeight="1">
      <c r="A416" s="20"/>
      <c r="B416" s="85" t="s">
        <v>987</v>
      </c>
      <c r="D416" s="559" t="s">
        <v>51</v>
      </c>
    </row>
    <row r="417" spans="1:5">
      <c r="A417" s="20"/>
      <c r="B417" t="s">
        <v>988</v>
      </c>
      <c r="C417" s="1">
        <v>24</v>
      </c>
      <c r="D417" s="559">
        <v>0</v>
      </c>
      <c r="E417" s="22">
        <f>IF(C417=" "," ",C417*D417)</f>
        <v>0</v>
      </c>
    </row>
    <row r="418" spans="1:5">
      <c r="A418" s="20"/>
      <c r="D418" s="559"/>
    </row>
    <row r="419" spans="1:5" ht="13.5" customHeight="1">
      <c r="A419" s="76" t="s">
        <v>989</v>
      </c>
      <c r="B419" t="s">
        <v>717</v>
      </c>
      <c r="D419" s="559" t="s">
        <v>51</v>
      </c>
    </row>
    <row r="420" spans="1:5" ht="81.75" customHeight="1">
      <c r="A420" s="20"/>
      <c r="B420" s="335" t="s">
        <v>990</v>
      </c>
      <c r="D420" s="559" t="s">
        <v>51</v>
      </c>
    </row>
    <row r="421" spans="1:5">
      <c r="A421" s="20"/>
      <c r="B421" t="s">
        <v>988</v>
      </c>
      <c r="C421" s="1">
        <v>1</v>
      </c>
      <c r="D421" s="559">
        <v>0</v>
      </c>
      <c r="E421" s="22">
        <f>IF(C421=" "," ",C421*D421)</f>
        <v>0</v>
      </c>
    </row>
    <row r="422" spans="1:5" s="25" customFormat="1">
      <c r="A422" s="76"/>
      <c r="C422" s="15"/>
      <c r="D422" s="77"/>
      <c r="E422" s="77"/>
    </row>
    <row r="423" spans="1:5" s="25" customFormat="1">
      <c r="A423" s="76" t="s">
        <v>991</v>
      </c>
      <c r="B423" s="72" t="s">
        <v>992</v>
      </c>
      <c r="C423" s="15"/>
      <c r="D423" s="77" t="s">
        <v>51</v>
      </c>
      <c r="E423" s="77"/>
    </row>
    <row r="424" spans="1:5" s="25" customFormat="1">
      <c r="A424" s="76"/>
      <c r="B424" s="25" t="s">
        <v>993</v>
      </c>
      <c r="C424" s="15"/>
      <c r="D424" s="77" t="s">
        <v>51</v>
      </c>
      <c r="E424" s="77"/>
    </row>
    <row r="425" spans="1:5" s="25" customFormat="1">
      <c r="A425" s="76"/>
      <c r="B425" s="25" t="s">
        <v>545</v>
      </c>
      <c r="C425" s="15">
        <v>1200</v>
      </c>
      <c r="D425" s="540">
        <v>60</v>
      </c>
      <c r="E425" s="77">
        <f>IF(C425=" "," ",C425*D425)</f>
        <v>72000</v>
      </c>
    </row>
    <row r="426" spans="1:5" s="25" customFormat="1">
      <c r="A426" s="76"/>
      <c r="C426" s="15"/>
      <c r="D426" s="77"/>
      <c r="E426" s="77"/>
    </row>
    <row r="427" spans="1:5" s="25" customFormat="1">
      <c r="A427" s="76" t="s">
        <v>994</v>
      </c>
      <c r="B427" s="72" t="s">
        <v>995</v>
      </c>
      <c r="C427" s="15"/>
      <c r="D427" s="77"/>
      <c r="E427" s="77"/>
    </row>
    <row r="428" spans="1:5" s="25" customFormat="1">
      <c r="A428" s="76"/>
      <c r="B428" s="69" t="s">
        <v>996</v>
      </c>
      <c r="C428" s="15"/>
      <c r="D428" s="77"/>
      <c r="E428" s="77"/>
    </row>
    <row r="429" spans="1:5" s="25" customFormat="1">
      <c r="A429" s="76"/>
      <c r="B429" s="25" t="s">
        <v>545</v>
      </c>
      <c r="C429" s="15">
        <v>400</v>
      </c>
      <c r="D429" s="540">
        <v>60</v>
      </c>
      <c r="E429" s="77">
        <f>IF(C429=" "," ",C429*D429)</f>
        <v>24000</v>
      </c>
    </row>
    <row r="430" spans="1:5" s="25" customFormat="1">
      <c r="A430" s="76"/>
      <c r="C430" s="15"/>
      <c r="D430" s="77"/>
      <c r="E430" s="77"/>
    </row>
    <row r="431" spans="1:5" s="25" customFormat="1">
      <c r="A431" s="76" t="s">
        <v>997</v>
      </c>
      <c r="B431" s="25" t="s">
        <v>706</v>
      </c>
      <c r="C431" s="15"/>
      <c r="D431" s="557"/>
      <c r="E431" s="77"/>
    </row>
    <row r="432" spans="1:5" s="25" customFormat="1" ht="68.25" customHeight="1">
      <c r="A432" s="76"/>
      <c r="B432" s="70" t="s">
        <v>998</v>
      </c>
      <c r="C432" s="15"/>
      <c r="D432" s="557"/>
      <c r="E432" s="77"/>
    </row>
    <row r="433" spans="1:5" s="25" customFormat="1">
      <c r="A433" s="76"/>
      <c r="B433" s="25" t="s">
        <v>999</v>
      </c>
      <c r="C433" s="15">
        <v>1</v>
      </c>
      <c r="D433" s="557">
        <v>0</v>
      </c>
      <c r="E433" s="77">
        <f>IF(C433=" "," ",C433*D433)</f>
        <v>0</v>
      </c>
    </row>
    <row r="434" spans="1:5" s="25" customFormat="1">
      <c r="A434" s="74"/>
      <c r="B434" s="25" t="s">
        <v>51</v>
      </c>
      <c r="C434" s="15"/>
      <c r="D434" s="77" t="s">
        <v>51</v>
      </c>
      <c r="E434" s="77"/>
    </row>
    <row r="435" spans="1:5" s="25" customFormat="1">
      <c r="A435" s="74"/>
      <c r="B435" s="87" t="s">
        <v>1000</v>
      </c>
      <c r="C435" s="88"/>
      <c r="D435" s="89" t="s">
        <v>51</v>
      </c>
      <c r="E435" s="336">
        <f>SUM(E411:E434)</f>
        <v>96000</v>
      </c>
    </row>
    <row r="436" spans="1:5" s="25" customFormat="1">
      <c r="A436" s="74"/>
      <c r="B436" s="25" t="s">
        <v>51</v>
      </c>
      <c r="C436" s="15"/>
      <c r="D436" s="77" t="s">
        <v>51</v>
      </c>
      <c r="E436" s="77"/>
    </row>
    <row r="437" spans="1:5" s="25" customFormat="1">
      <c r="A437" s="74"/>
      <c r="C437" s="15"/>
      <c r="D437" s="77" t="s">
        <v>51</v>
      </c>
      <c r="E437" s="77"/>
    </row>
    <row r="438" spans="1:5" s="25" customFormat="1">
      <c r="A438" s="74"/>
      <c r="C438" s="15"/>
      <c r="D438" s="77"/>
      <c r="E438" s="77"/>
    </row>
    <row r="439" spans="1:5" s="25" customFormat="1" ht="15.75">
      <c r="A439" s="74"/>
      <c r="B439" s="24" t="s">
        <v>1001</v>
      </c>
      <c r="C439" s="15"/>
      <c r="D439" s="77"/>
      <c r="E439" s="77"/>
    </row>
    <row r="440" spans="1:5" s="25" customFormat="1">
      <c r="A440" s="74"/>
      <c r="C440" s="15"/>
      <c r="D440" s="77"/>
      <c r="E440" s="337"/>
    </row>
    <row r="441" spans="1:5" s="25" customFormat="1">
      <c r="A441" s="74" t="s">
        <v>703</v>
      </c>
      <c r="B441" s="80" t="s">
        <v>1002</v>
      </c>
      <c r="C441" s="88"/>
      <c r="D441" s="89" t="s">
        <v>51</v>
      </c>
      <c r="E441" s="338">
        <f>$E$46</f>
        <v>75000</v>
      </c>
    </row>
    <row r="442" spans="1:5" s="25" customFormat="1">
      <c r="A442" s="74" t="s">
        <v>732</v>
      </c>
      <c r="B442" s="80" t="s">
        <v>1003</v>
      </c>
      <c r="C442" s="88"/>
      <c r="D442" s="89" t="s">
        <v>51</v>
      </c>
      <c r="E442" s="338">
        <f>$E$131</f>
        <v>0</v>
      </c>
    </row>
    <row r="443" spans="1:5" s="25" customFormat="1">
      <c r="A443" s="74" t="s">
        <v>794</v>
      </c>
      <c r="B443" s="80" t="s">
        <v>1004</v>
      </c>
      <c r="C443" s="88"/>
      <c r="D443" s="89" t="s">
        <v>51</v>
      </c>
      <c r="E443" s="338">
        <f>$E$140</f>
        <v>0</v>
      </c>
    </row>
    <row r="444" spans="1:5" s="25" customFormat="1">
      <c r="A444" s="74" t="s">
        <v>801</v>
      </c>
      <c r="B444" s="80" t="s">
        <v>1005</v>
      </c>
      <c r="C444" s="88"/>
      <c r="D444" s="89" t="s">
        <v>51</v>
      </c>
      <c r="E444" s="338">
        <f>$E$205</f>
        <v>0</v>
      </c>
    </row>
    <row r="445" spans="1:5" s="25" customFormat="1">
      <c r="A445" s="74" t="s">
        <v>846</v>
      </c>
      <c r="B445" s="80" t="s">
        <v>1006</v>
      </c>
      <c r="C445" s="88"/>
      <c r="D445" s="89" t="s">
        <v>51</v>
      </c>
      <c r="E445" s="338">
        <f>$E$406</f>
        <v>0</v>
      </c>
    </row>
    <row r="446" spans="1:5" s="25" customFormat="1" ht="13.5" thickBot="1">
      <c r="A446" s="74" t="s">
        <v>981</v>
      </c>
      <c r="B446" s="80" t="s">
        <v>1007</v>
      </c>
      <c r="C446" s="88"/>
      <c r="D446" s="89" t="s">
        <v>51</v>
      </c>
      <c r="E446" s="338">
        <f>$E$435</f>
        <v>96000</v>
      </c>
    </row>
    <row r="447" spans="1:5" s="25" customFormat="1" ht="14.25" thickTop="1" thickBot="1">
      <c r="A447" s="74"/>
      <c r="B447" s="95" t="s">
        <v>1008</v>
      </c>
      <c r="C447" s="96"/>
      <c r="D447" s="97"/>
      <c r="E447" s="339">
        <f>SUM(E441:E446)</f>
        <v>171000</v>
      </c>
    </row>
    <row r="448" spans="1:5" s="25" customFormat="1" ht="13.5" thickTop="1">
      <c r="A448" s="74"/>
      <c r="B448" s="25" t="s">
        <v>66</v>
      </c>
      <c r="C448" s="15"/>
      <c r="D448" s="77"/>
      <c r="E448" s="340">
        <f>(E447*0.22)</f>
        <v>37620</v>
      </c>
    </row>
    <row r="449" spans="1:5" s="25" customFormat="1">
      <c r="A449" s="74"/>
      <c r="C449" s="15"/>
      <c r="D449" s="77"/>
      <c r="E449" s="77"/>
    </row>
    <row r="450" spans="1:5" s="25" customFormat="1">
      <c r="A450" s="74"/>
      <c r="B450" s="341" t="s">
        <v>1009</v>
      </c>
      <c r="C450" s="342"/>
      <c r="D450" s="343"/>
      <c r="E450" s="344">
        <f>SUM(E447:E448)</f>
        <v>208620</v>
      </c>
    </row>
    <row r="451" spans="1:5" s="25" customFormat="1">
      <c r="A451" s="74"/>
      <c r="C451" s="15"/>
      <c r="D451" s="77"/>
      <c r="E451" s="77"/>
    </row>
    <row r="452" spans="1:5" s="25" customFormat="1">
      <c r="A452" s="74"/>
      <c r="C452" s="15"/>
      <c r="D452" s="77"/>
      <c r="E452" s="77"/>
    </row>
    <row r="453" spans="1:5" s="25" customFormat="1">
      <c r="A453" s="74"/>
      <c r="C453" s="15"/>
      <c r="D453" s="77"/>
      <c r="E453" s="77"/>
    </row>
    <row r="454" spans="1:5" s="25" customFormat="1">
      <c r="A454" s="74"/>
      <c r="C454" s="15"/>
      <c r="D454" s="77"/>
      <c r="E454" s="77"/>
    </row>
    <row r="455" spans="1:5" s="25" customFormat="1">
      <c r="A455" s="74"/>
      <c r="C455" s="15"/>
      <c r="D455" s="77"/>
      <c r="E455" s="77"/>
    </row>
    <row r="456" spans="1:5" s="25" customFormat="1">
      <c r="A456" s="74"/>
      <c r="C456" s="15"/>
      <c r="D456" s="77"/>
      <c r="E456" s="77"/>
    </row>
    <row r="457" spans="1:5" s="25" customFormat="1">
      <c r="A457" s="74"/>
      <c r="C457" s="15"/>
      <c r="D457" s="77"/>
      <c r="E457" s="77"/>
    </row>
    <row r="458" spans="1:5" s="25" customFormat="1">
      <c r="A458" s="74"/>
      <c r="C458" s="15"/>
      <c r="D458" s="77"/>
      <c r="E458" s="77"/>
    </row>
    <row r="459" spans="1:5" s="25" customFormat="1">
      <c r="A459" s="74"/>
      <c r="C459" s="15"/>
      <c r="D459" s="77"/>
      <c r="E459" s="77"/>
    </row>
    <row r="460" spans="1:5" s="25" customFormat="1">
      <c r="A460" s="74"/>
      <c r="C460" s="15"/>
      <c r="D460" s="77"/>
      <c r="E460" s="77"/>
    </row>
    <row r="461" spans="1:5" s="25" customFormat="1">
      <c r="A461" s="74"/>
      <c r="C461" s="15"/>
      <c r="D461" s="77"/>
      <c r="E461" s="77"/>
    </row>
    <row r="462" spans="1:5" s="25" customFormat="1">
      <c r="A462" s="74"/>
      <c r="C462" s="15"/>
      <c r="D462" s="77"/>
      <c r="E462" s="77"/>
    </row>
    <row r="463" spans="1:5" s="25" customFormat="1">
      <c r="A463" s="74"/>
      <c r="C463" s="15"/>
      <c r="D463" s="77"/>
      <c r="E463" s="77"/>
    </row>
    <row r="464" spans="1:5" s="25" customFormat="1">
      <c r="A464" s="74"/>
      <c r="C464" s="15"/>
      <c r="D464" s="77"/>
      <c r="E464" s="77"/>
    </row>
    <row r="465" spans="1:5" s="25" customFormat="1">
      <c r="A465" s="74"/>
      <c r="C465" s="15"/>
      <c r="D465" s="77"/>
      <c r="E465" s="77"/>
    </row>
    <row r="466" spans="1:5" s="25" customFormat="1">
      <c r="A466" s="74"/>
      <c r="C466" s="15"/>
      <c r="D466" s="77"/>
      <c r="E466" s="77"/>
    </row>
    <row r="467" spans="1:5" s="25" customFormat="1">
      <c r="A467" s="74"/>
      <c r="C467" s="15"/>
      <c r="D467" s="77"/>
      <c r="E467" s="77"/>
    </row>
    <row r="468" spans="1:5" s="25" customFormat="1">
      <c r="A468" s="74"/>
      <c r="C468" s="15"/>
      <c r="D468" s="77"/>
      <c r="E468" s="77"/>
    </row>
    <row r="469" spans="1:5" s="25" customFormat="1">
      <c r="A469" s="74"/>
      <c r="C469" s="15"/>
      <c r="D469" s="77"/>
      <c r="E469" s="77"/>
    </row>
    <row r="470" spans="1:5" s="25" customFormat="1">
      <c r="A470" s="74"/>
      <c r="C470" s="15"/>
      <c r="D470" s="77"/>
      <c r="E470" s="77"/>
    </row>
    <row r="471" spans="1:5" s="25" customFormat="1">
      <c r="A471" s="74"/>
      <c r="C471" s="15"/>
      <c r="D471" s="77"/>
      <c r="E471" s="77"/>
    </row>
    <row r="472" spans="1:5" s="25" customFormat="1">
      <c r="A472" s="74"/>
      <c r="C472" s="15"/>
      <c r="D472" s="77"/>
      <c r="E472" s="77"/>
    </row>
    <row r="473" spans="1:5" s="25" customFormat="1">
      <c r="A473" s="74"/>
      <c r="C473" s="15"/>
      <c r="D473" s="77"/>
      <c r="E473" s="77"/>
    </row>
    <row r="474" spans="1:5" s="25" customFormat="1">
      <c r="A474" s="74"/>
      <c r="C474" s="15"/>
      <c r="D474" s="77"/>
      <c r="E474" s="77"/>
    </row>
    <row r="475" spans="1:5" s="25" customFormat="1">
      <c r="A475" s="74"/>
      <c r="C475" s="15"/>
      <c r="D475" s="77"/>
      <c r="E475" s="77"/>
    </row>
    <row r="476" spans="1:5" s="25" customFormat="1">
      <c r="A476" s="74"/>
      <c r="C476" s="15"/>
      <c r="D476" s="77"/>
      <c r="E476" s="77"/>
    </row>
    <row r="477" spans="1:5" s="25" customFormat="1">
      <c r="A477" s="74"/>
      <c r="C477" s="15"/>
      <c r="D477" s="77"/>
      <c r="E477" s="77"/>
    </row>
    <row r="478" spans="1:5" s="25" customFormat="1">
      <c r="A478" s="74"/>
      <c r="C478" s="15"/>
      <c r="D478" s="77"/>
      <c r="E478" s="77"/>
    </row>
    <row r="479" spans="1:5" s="25" customFormat="1">
      <c r="A479" s="74"/>
      <c r="C479" s="15"/>
      <c r="D479" s="77"/>
      <c r="E479" s="77"/>
    </row>
    <row r="480" spans="1:5" s="25" customFormat="1">
      <c r="A480" s="74"/>
      <c r="C480" s="15"/>
      <c r="D480" s="77"/>
      <c r="E480" s="77"/>
    </row>
    <row r="481" spans="1:5" s="25" customFormat="1">
      <c r="A481" s="74"/>
      <c r="C481" s="15"/>
      <c r="D481" s="77"/>
      <c r="E481" s="77"/>
    </row>
    <row r="482" spans="1:5" s="25" customFormat="1">
      <c r="A482" s="74"/>
      <c r="C482" s="15"/>
      <c r="D482" s="77"/>
      <c r="E482" s="77"/>
    </row>
    <row r="483" spans="1:5" s="25" customFormat="1">
      <c r="A483" s="74"/>
      <c r="C483" s="15"/>
      <c r="D483" s="77"/>
      <c r="E483" s="77"/>
    </row>
    <row r="484" spans="1:5" s="25" customFormat="1">
      <c r="A484" s="74"/>
      <c r="C484" s="15"/>
      <c r="D484" s="77"/>
      <c r="E484" s="77"/>
    </row>
    <row r="485" spans="1:5" s="25" customFormat="1">
      <c r="A485" s="74"/>
      <c r="C485" s="15"/>
      <c r="D485" s="77"/>
      <c r="E485" s="77"/>
    </row>
    <row r="486" spans="1:5" s="25" customFormat="1">
      <c r="A486" s="74"/>
      <c r="C486" s="15"/>
      <c r="D486" s="77"/>
      <c r="E486" s="77"/>
    </row>
    <row r="487" spans="1:5" s="25" customFormat="1">
      <c r="A487" s="74"/>
      <c r="C487" s="15"/>
      <c r="D487" s="77"/>
      <c r="E487" s="77"/>
    </row>
    <row r="488" spans="1:5" s="25" customFormat="1">
      <c r="A488" s="74"/>
      <c r="C488" s="15"/>
      <c r="D488" s="77"/>
      <c r="E488" s="77"/>
    </row>
    <row r="489" spans="1:5" s="25" customFormat="1">
      <c r="A489" s="74"/>
      <c r="C489" s="15"/>
      <c r="D489" s="77"/>
      <c r="E489" s="77"/>
    </row>
    <row r="490" spans="1:5" s="25" customFormat="1">
      <c r="A490" s="74"/>
      <c r="C490" s="15"/>
      <c r="D490" s="77"/>
      <c r="E490" s="77"/>
    </row>
    <row r="491" spans="1:5" s="25" customFormat="1">
      <c r="A491" s="74"/>
      <c r="C491" s="15"/>
      <c r="D491" s="77"/>
      <c r="E491" s="77"/>
    </row>
    <row r="492" spans="1:5" s="25" customFormat="1">
      <c r="A492" s="74"/>
      <c r="C492" s="15"/>
      <c r="D492" s="77"/>
      <c r="E492" s="77"/>
    </row>
    <row r="493" spans="1:5" s="25" customFormat="1">
      <c r="A493" s="74"/>
      <c r="C493" s="15"/>
      <c r="D493" s="77"/>
      <c r="E493" s="77"/>
    </row>
    <row r="494" spans="1:5" s="25" customFormat="1">
      <c r="A494" s="74"/>
      <c r="C494" s="15"/>
      <c r="D494" s="77"/>
      <c r="E494" s="77"/>
    </row>
    <row r="495" spans="1:5" s="25" customFormat="1">
      <c r="A495" s="74"/>
      <c r="C495" s="15"/>
      <c r="D495" s="77"/>
      <c r="E495" s="77"/>
    </row>
    <row r="496" spans="1:5" s="25" customFormat="1">
      <c r="A496" s="74"/>
      <c r="C496" s="15"/>
      <c r="D496" s="77"/>
      <c r="E496" s="77"/>
    </row>
    <row r="497" spans="1:5" s="25" customFormat="1">
      <c r="A497" s="74"/>
      <c r="C497" s="15"/>
      <c r="D497" s="77"/>
      <c r="E497" s="77"/>
    </row>
    <row r="498" spans="1:5" s="25" customFormat="1">
      <c r="A498" s="74"/>
      <c r="C498" s="15"/>
      <c r="D498" s="77"/>
      <c r="E498" s="77"/>
    </row>
    <row r="499" spans="1:5" s="25" customFormat="1">
      <c r="A499" s="74"/>
      <c r="C499" s="15"/>
      <c r="D499" s="77"/>
      <c r="E499" s="77"/>
    </row>
    <row r="500" spans="1:5" s="25" customFormat="1">
      <c r="A500" s="74"/>
      <c r="C500" s="15"/>
      <c r="D500" s="77"/>
      <c r="E500" s="77"/>
    </row>
    <row r="501" spans="1:5" s="25" customFormat="1">
      <c r="A501" s="74"/>
      <c r="C501" s="15"/>
      <c r="D501" s="77"/>
      <c r="E501" s="77"/>
    </row>
    <row r="502" spans="1:5" s="25" customFormat="1">
      <c r="A502" s="74"/>
      <c r="C502" s="15"/>
      <c r="D502" s="77"/>
      <c r="E502" s="77"/>
    </row>
    <row r="503" spans="1:5" s="25" customFormat="1">
      <c r="A503" s="74"/>
      <c r="C503" s="15"/>
      <c r="D503" s="77"/>
      <c r="E503" s="77"/>
    </row>
    <row r="504" spans="1:5" s="25" customFormat="1">
      <c r="A504" s="74"/>
      <c r="C504" s="15"/>
      <c r="D504" s="77"/>
      <c r="E504" s="77"/>
    </row>
    <row r="505" spans="1:5" s="25" customFormat="1">
      <c r="A505" s="74"/>
      <c r="C505" s="15"/>
      <c r="D505" s="77"/>
      <c r="E505" s="77"/>
    </row>
    <row r="506" spans="1:5" s="25" customFormat="1">
      <c r="A506" s="74"/>
      <c r="C506" s="15"/>
      <c r="D506" s="77"/>
      <c r="E506" s="77"/>
    </row>
    <row r="507" spans="1:5" s="25" customFormat="1">
      <c r="A507" s="74"/>
      <c r="C507" s="15"/>
      <c r="D507" s="77"/>
      <c r="E507" s="77"/>
    </row>
    <row r="508" spans="1:5" s="25" customFormat="1">
      <c r="A508" s="74"/>
      <c r="C508" s="15"/>
      <c r="D508" s="77"/>
      <c r="E508" s="77"/>
    </row>
    <row r="509" spans="1:5" s="25" customFormat="1">
      <c r="A509" s="74"/>
      <c r="C509" s="15"/>
      <c r="D509" s="77"/>
      <c r="E509" s="77"/>
    </row>
    <row r="510" spans="1:5" s="25" customFormat="1">
      <c r="A510" s="74"/>
      <c r="C510" s="15"/>
      <c r="D510" s="77"/>
      <c r="E510" s="77"/>
    </row>
    <row r="511" spans="1:5" s="25" customFormat="1">
      <c r="A511" s="74"/>
      <c r="C511" s="15"/>
      <c r="D511" s="77"/>
      <c r="E511" s="77"/>
    </row>
    <row r="512" spans="1:5" s="25" customFormat="1">
      <c r="A512" s="74"/>
      <c r="C512" s="15"/>
      <c r="D512" s="77"/>
      <c r="E512" s="77"/>
    </row>
    <row r="513" spans="1:5" s="25" customFormat="1">
      <c r="A513" s="74"/>
      <c r="C513" s="15"/>
      <c r="D513" s="77"/>
      <c r="E513" s="77"/>
    </row>
    <row r="514" spans="1:5" s="25" customFormat="1">
      <c r="A514" s="74"/>
      <c r="C514" s="15"/>
      <c r="D514" s="77"/>
      <c r="E514" s="77"/>
    </row>
    <row r="515" spans="1:5" s="25" customFormat="1">
      <c r="A515" s="74"/>
      <c r="C515" s="15"/>
      <c r="D515" s="77"/>
      <c r="E515" s="77"/>
    </row>
    <row r="516" spans="1:5" s="25" customFormat="1">
      <c r="A516" s="74"/>
      <c r="C516" s="15"/>
      <c r="D516" s="77"/>
      <c r="E516" s="77"/>
    </row>
    <row r="517" spans="1:5" s="25" customFormat="1">
      <c r="A517" s="74"/>
      <c r="C517" s="15"/>
      <c r="D517" s="77"/>
      <c r="E517" s="77"/>
    </row>
    <row r="518" spans="1:5" s="25" customFormat="1">
      <c r="A518" s="74"/>
      <c r="C518" s="15"/>
      <c r="D518" s="77"/>
      <c r="E518" s="77"/>
    </row>
    <row r="519" spans="1:5" s="25" customFormat="1">
      <c r="A519" s="74"/>
      <c r="C519" s="15"/>
      <c r="D519" s="77"/>
      <c r="E519" s="77"/>
    </row>
    <row r="520" spans="1:5" s="25" customFormat="1">
      <c r="A520" s="74"/>
      <c r="C520" s="15"/>
      <c r="D520" s="77"/>
      <c r="E520" s="77"/>
    </row>
    <row r="521" spans="1:5" s="25" customFormat="1">
      <c r="A521" s="74"/>
      <c r="C521" s="15"/>
      <c r="D521" s="77"/>
      <c r="E521" s="77"/>
    </row>
    <row r="522" spans="1:5" s="25" customFormat="1">
      <c r="A522" s="74"/>
      <c r="C522" s="15"/>
      <c r="D522" s="77"/>
      <c r="E522" s="77"/>
    </row>
    <row r="523" spans="1:5" s="25" customFormat="1">
      <c r="A523" s="74"/>
      <c r="C523" s="15"/>
      <c r="D523" s="77"/>
      <c r="E523" s="77"/>
    </row>
    <row r="524" spans="1:5" s="25" customFormat="1">
      <c r="A524" s="74"/>
      <c r="C524" s="15"/>
      <c r="D524" s="77"/>
      <c r="E524" s="77"/>
    </row>
    <row r="525" spans="1:5" s="25" customFormat="1">
      <c r="A525" s="74"/>
      <c r="C525" s="15"/>
      <c r="D525" s="77"/>
      <c r="E525" s="77"/>
    </row>
    <row r="526" spans="1:5" s="25" customFormat="1">
      <c r="A526" s="74"/>
      <c r="C526" s="15"/>
      <c r="D526" s="77"/>
      <c r="E526" s="77"/>
    </row>
    <row r="527" spans="1:5" s="25" customFormat="1">
      <c r="A527" s="74"/>
      <c r="C527" s="15"/>
      <c r="D527" s="77"/>
      <c r="E527" s="77"/>
    </row>
    <row r="528" spans="1:5" s="25" customFormat="1">
      <c r="A528" s="74"/>
      <c r="C528" s="15"/>
      <c r="D528" s="77"/>
      <c r="E528" s="77"/>
    </row>
    <row r="529" spans="1:5" s="25" customFormat="1">
      <c r="A529" s="74"/>
      <c r="C529" s="15"/>
      <c r="D529" s="77"/>
      <c r="E529" s="77"/>
    </row>
    <row r="530" spans="1:5" s="25" customFormat="1">
      <c r="A530" s="74"/>
      <c r="C530" s="15"/>
      <c r="D530" s="77"/>
      <c r="E530" s="77"/>
    </row>
    <row r="531" spans="1:5" s="25" customFormat="1">
      <c r="A531" s="74"/>
      <c r="C531" s="15"/>
      <c r="D531" s="77"/>
      <c r="E531" s="77"/>
    </row>
    <row r="532" spans="1:5" s="25" customFormat="1">
      <c r="A532" s="74"/>
      <c r="C532" s="15"/>
      <c r="D532" s="77"/>
      <c r="E532" s="77"/>
    </row>
    <row r="533" spans="1:5" s="25" customFormat="1">
      <c r="A533" s="74"/>
      <c r="C533" s="15"/>
      <c r="D533" s="77"/>
      <c r="E533" s="77"/>
    </row>
    <row r="534" spans="1:5" s="25" customFormat="1">
      <c r="A534" s="74"/>
      <c r="C534" s="15"/>
      <c r="D534" s="77"/>
      <c r="E534" s="77"/>
    </row>
    <row r="535" spans="1:5" s="25" customFormat="1">
      <c r="A535" s="74"/>
      <c r="C535" s="15"/>
      <c r="D535" s="77"/>
      <c r="E535" s="77"/>
    </row>
    <row r="536" spans="1:5" s="25" customFormat="1">
      <c r="A536" s="74"/>
      <c r="C536" s="15"/>
      <c r="D536" s="77"/>
      <c r="E536" s="77"/>
    </row>
    <row r="537" spans="1:5" s="25" customFormat="1">
      <c r="A537" s="74"/>
      <c r="C537" s="15"/>
      <c r="D537" s="77"/>
      <c r="E537" s="77"/>
    </row>
    <row r="538" spans="1:5" s="25" customFormat="1">
      <c r="A538" s="74"/>
      <c r="C538" s="15"/>
      <c r="D538" s="77"/>
      <c r="E538" s="77"/>
    </row>
    <row r="539" spans="1:5" s="25" customFormat="1">
      <c r="A539" s="74"/>
      <c r="C539" s="15"/>
      <c r="D539" s="77"/>
      <c r="E539" s="77"/>
    </row>
    <row r="540" spans="1:5" s="25" customFormat="1">
      <c r="A540" s="74"/>
      <c r="C540" s="15"/>
      <c r="D540" s="77"/>
      <c r="E540" s="77"/>
    </row>
    <row r="541" spans="1:5" s="25" customFormat="1">
      <c r="A541" s="74"/>
      <c r="C541" s="15"/>
      <c r="D541" s="77"/>
      <c r="E541" s="77"/>
    </row>
    <row r="542" spans="1:5" s="25" customFormat="1">
      <c r="A542" s="74"/>
      <c r="C542" s="15"/>
      <c r="D542" s="77"/>
      <c r="E542" s="77"/>
    </row>
    <row r="543" spans="1:5" s="25" customFormat="1">
      <c r="A543" s="74"/>
      <c r="C543" s="15"/>
      <c r="D543" s="77"/>
      <c r="E543" s="77"/>
    </row>
    <row r="544" spans="1:5" s="25" customFormat="1">
      <c r="A544" s="74"/>
      <c r="C544" s="15"/>
      <c r="D544" s="77"/>
      <c r="E544" s="77"/>
    </row>
    <row r="545" spans="1:5" s="25" customFormat="1">
      <c r="A545" s="74"/>
      <c r="C545" s="15"/>
      <c r="D545" s="77"/>
      <c r="E545" s="77"/>
    </row>
    <row r="546" spans="1:5" s="25" customFormat="1">
      <c r="A546" s="74"/>
      <c r="C546" s="15"/>
      <c r="D546" s="77"/>
      <c r="E546" s="77"/>
    </row>
    <row r="547" spans="1:5" s="25" customFormat="1">
      <c r="A547" s="82"/>
      <c r="B547"/>
      <c r="C547" s="1"/>
      <c r="D547" s="22"/>
      <c r="E547" s="22"/>
    </row>
  </sheetData>
  <sheetProtection algorithmName="SHA-512" hashValue="q12F0RhuePbtubG0cmH/9F9SnND4XWxSOy5B5uu7Ml7znfmQPTPqtPwSyecFFbXNKbp8e43uLrAXXRh13g40/A==" saltValue="gt8olR+W3CWP3L638U1Y9w=="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rowBreaks count="12" manualBreakCount="12">
    <brk id="46" max="16383" man="1"/>
    <brk id="86" max="4" man="1"/>
    <brk id="131" max="4" man="1"/>
    <brk id="141" max="16383" man="1"/>
    <brk id="183" max="4" man="1"/>
    <brk id="205" max="4" man="1"/>
    <brk id="260" max="4" man="1"/>
    <brk id="304" max="4" man="1"/>
    <brk id="344" max="4" man="1"/>
    <brk id="384" max="4" man="1"/>
    <brk id="406" max="4" man="1"/>
    <brk id="435" max="16383" man="1"/>
  </rowBreaks>
  <legacy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IE298"/>
  <sheetViews>
    <sheetView topLeftCell="A138" zoomScale="80" zoomScaleNormal="80" workbookViewId="0">
      <selection activeCell="F156" sqref="F156:G156"/>
    </sheetView>
  </sheetViews>
  <sheetFormatPr defaultColWidth="12.5703125" defaultRowHeight="14.25"/>
  <cols>
    <col min="1" max="1" width="5.28515625" style="66" customWidth="1"/>
    <col min="2" max="2" width="6.28515625" style="66" customWidth="1"/>
    <col min="3" max="3" width="7.42578125" style="64" customWidth="1"/>
    <col min="4" max="4" width="41.140625" style="66" customWidth="1"/>
    <col min="5" max="5" width="9.28515625" style="67" customWidth="1"/>
    <col min="6" max="6" width="10.7109375" style="64" customWidth="1"/>
    <col min="7" max="7" width="13.42578125" style="64" customWidth="1"/>
    <col min="8" max="8" width="14.28515625" style="64" customWidth="1"/>
    <col min="9" max="256" width="12.5703125" style="64"/>
    <col min="257" max="257" width="5.28515625" style="64" customWidth="1"/>
    <col min="258" max="258" width="44.85546875" style="64" customWidth="1"/>
    <col min="259" max="259" width="6.7109375" style="64" customWidth="1"/>
    <col min="260" max="260" width="15.140625" style="64" customWidth="1"/>
    <col min="261" max="261" width="12.7109375" style="64" customWidth="1"/>
    <col min="262" max="262" width="12.5703125" style="64"/>
    <col min="263" max="263" width="15.5703125" style="64" bestFit="1" customWidth="1"/>
    <col min="264" max="264" width="15.85546875" style="64" customWidth="1"/>
    <col min="265" max="512" width="12.5703125" style="64"/>
    <col min="513" max="513" width="5.28515625" style="64" customWidth="1"/>
    <col min="514" max="514" width="44.85546875" style="64" customWidth="1"/>
    <col min="515" max="515" width="6.7109375" style="64" customWidth="1"/>
    <col min="516" max="516" width="15.140625" style="64" customWidth="1"/>
    <col min="517" max="517" width="12.7109375" style="64" customWidth="1"/>
    <col min="518" max="518" width="12.5703125" style="64"/>
    <col min="519" max="519" width="15.5703125" style="64" bestFit="1" customWidth="1"/>
    <col min="520" max="520" width="15.85546875" style="64" customWidth="1"/>
    <col min="521" max="768" width="12.5703125" style="64"/>
    <col min="769" max="769" width="5.28515625" style="64" customWidth="1"/>
    <col min="770" max="770" width="44.85546875" style="64" customWidth="1"/>
    <col min="771" max="771" width="6.7109375" style="64" customWidth="1"/>
    <col min="772" max="772" width="15.140625" style="64" customWidth="1"/>
    <col min="773" max="773" width="12.7109375" style="64" customWidth="1"/>
    <col min="774" max="774" width="12.5703125" style="64"/>
    <col min="775" max="775" width="15.5703125" style="64" bestFit="1" customWidth="1"/>
    <col min="776" max="776" width="15.85546875" style="64" customWidth="1"/>
    <col min="777" max="1024" width="12.5703125" style="64"/>
    <col min="1025" max="1025" width="5.28515625" style="64" customWidth="1"/>
    <col min="1026" max="1026" width="44.85546875" style="64" customWidth="1"/>
    <col min="1027" max="1027" width="6.7109375" style="64" customWidth="1"/>
    <col min="1028" max="1028" width="15.140625" style="64" customWidth="1"/>
    <col min="1029" max="1029" width="12.7109375" style="64" customWidth="1"/>
    <col min="1030" max="1030" width="12.5703125" style="64"/>
    <col min="1031" max="1031" width="15.5703125" style="64" bestFit="1" customWidth="1"/>
    <col min="1032" max="1032" width="15.85546875" style="64" customWidth="1"/>
    <col min="1033" max="1280" width="12.5703125" style="64"/>
    <col min="1281" max="1281" width="5.28515625" style="64" customWidth="1"/>
    <col min="1282" max="1282" width="44.85546875" style="64" customWidth="1"/>
    <col min="1283" max="1283" width="6.7109375" style="64" customWidth="1"/>
    <col min="1284" max="1284" width="15.140625" style="64" customWidth="1"/>
    <col min="1285" max="1285" width="12.7109375" style="64" customWidth="1"/>
    <col min="1286" max="1286" width="12.5703125" style="64"/>
    <col min="1287" max="1287" width="15.5703125" style="64" bestFit="1" customWidth="1"/>
    <col min="1288" max="1288" width="15.85546875" style="64" customWidth="1"/>
    <col min="1289" max="1536" width="12.5703125" style="64"/>
    <col min="1537" max="1537" width="5.28515625" style="64" customWidth="1"/>
    <col min="1538" max="1538" width="44.85546875" style="64" customWidth="1"/>
    <col min="1539" max="1539" width="6.7109375" style="64" customWidth="1"/>
    <col min="1540" max="1540" width="15.140625" style="64" customWidth="1"/>
    <col min="1541" max="1541" width="12.7109375" style="64" customWidth="1"/>
    <col min="1542" max="1542" width="12.5703125" style="64"/>
    <col min="1543" max="1543" width="15.5703125" style="64" bestFit="1" customWidth="1"/>
    <col min="1544" max="1544" width="15.85546875" style="64" customWidth="1"/>
    <col min="1545" max="1792" width="12.5703125" style="64"/>
    <col min="1793" max="1793" width="5.28515625" style="64" customWidth="1"/>
    <col min="1794" max="1794" width="44.85546875" style="64" customWidth="1"/>
    <col min="1795" max="1795" width="6.7109375" style="64" customWidth="1"/>
    <col min="1796" max="1796" width="15.140625" style="64" customWidth="1"/>
    <col min="1797" max="1797" width="12.7109375" style="64" customWidth="1"/>
    <col min="1798" max="1798" width="12.5703125" style="64"/>
    <col min="1799" max="1799" width="15.5703125" style="64" bestFit="1" customWidth="1"/>
    <col min="1800" max="1800" width="15.85546875" style="64" customWidth="1"/>
    <col min="1801" max="2048" width="12.5703125" style="64"/>
    <col min="2049" max="2049" width="5.28515625" style="64" customWidth="1"/>
    <col min="2050" max="2050" width="44.85546875" style="64" customWidth="1"/>
    <col min="2051" max="2051" width="6.7109375" style="64" customWidth="1"/>
    <col min="2052" max="2052" width="15.140625" style="64" customWidth="1"/>
    <col min="2053" max="2053" width="12.7109375" style="64" customWidth="1"/>
    <col min="2054" max="2054" width="12.5703125" style="64"/>
    <col min="2055" max="2055" width="15.5703125" style="64" bestFit="1" customWidth="1"/>
    <col min="2056" max="2056" width="15.85546875" style="64" customWidth="1"/>
    <col min="2057" max="2304" width="12.5703125" style="64"/>
    <col min="2305" max="2305" width="5.28515625" style="64" customWidth="1"/>
    <col min="2306" max="2306" width="44.85546875" style="64" customWidth="1"/>
    <col min="2307" max="2307" width="6.7109375" style="64" customWidth="1"/>
    <col min="2308" max="2308" width="15.140625" style="64" customWidth="1"/>
    <col min="2309" max="2309" width="12.7109375" style="64" customWidth="1"/>
    <col min="2310" max="2310" width="12.5703125" style="64"/>
    <col min="2311" max="2311" width="15.5703125" style="64" bestFit="1" customWidth="1"/>
    <col min="2312" max="2312" width="15.85546875" style="64" customWidth="1"/>
    <col min="2313" max="2560" width="12.5703125" style="64"/>
    <col min="2561" max="2561" width="5.28515625" style="64" customWidth="1"/>
    <col min="2562" max="2562" width="44.85546875" style="64" customWidth="1"/>
    <col min="2563" max="2563" width="6.7109375" style="64" customWidth="1"/>
    <col min="2564" max="2564" width="15.140625" style="64" customWidth="1"/>
    <col min="2565" max="2565" width="12.7109375" style="64" customWidth="1"/>
    <col min="2566" max="2566" width="12.5703125" style="64"/>
    <col min="2567" max="2567" width="15.5703125" style="64" bestFit="1" customWidth="1"/>
    <col min="2568" max="2568" width="15.85546875" style="64" customWidth="1"/>
    <col min="2569" max="2816" width="12.5703125" style="64"/>
    <col min="2817" max="2817" width="5.28515625" style="64" customWidth="1"/>
    <col min="2818" max="2818" width="44.85546875" style="64" customWidth="1"/>
    <col min="2819" max="2819" width="6.7109375" style="64" customWidth="1"/>
    <col min="2820" max="2820" width="15.140625" style="64" customWidth="1"/>
    <col min="2821" max="2821" width="12.7109375" style="64" customWidth="1"/>
    <col min="2822" max="2822" width="12.5703125" style="64"/>
    <col min="2823" max="2823" width="15.5703125" style="64" bestFit="1" customWidth="1"/>
    <col min="2824" max="2824" width="15.85546875" style="64" customWidth="1"/>
    <col min="2825" max="3072" width="12.5703125" style="64"/>
    <col min="3073" max="3073" width="5.28515625" style="64" customWidth="1"/>
    <col min="3074" max="3074" width="44.85546875" style="64" customWidth="1"/>
    <col min="3075" max="3075" width="6.7109375" style="64" customWidth="1"/>
    <col min="3076" max="3076" width="15.140625" style="64" customWidth="1"/>
    <col min="3077" max="3077" width="12.7109375" style="64" customWidth="1"/>
    <col min="3078" max="3078" width="12.5703125" style="64"/>
    <col min="3079" max="3079" width="15.5703125" style="64" bestFit="1" customWidth="1"/>
    <col min="3080" max="3080" width="15.85546875" style="64" customWidth="1"/>
    <col min="3081" max="3328" width="12.5703125" style="64"/>
    <col min="3329" max="3329" width="5.28515625" style="64" customWidth="1"/>
    <col min="3330" max="3330" width="44.85546875" style="64" customWidth="1"/>
    <col min="3331" max="3331" width="6.7109375" style="64" customWidth="1"/>
    <col min="3332" max="3332" width="15.140625" style="64" customWidth="1"/>
    <col min="3333" max="3333" width="12.7109375" style="64" customWidth="1"/>
    <col min="3334" max="3334" width="12.5703125" style="64"/>
    <col min="3335" max="3335" width="15.5703125" style="64" bestFit="1" customWidth="1"/>
    <col min="3336" max="3336" width="15.85546875" style="64" customWidth="1"/>
    <col min="3337" max="3584" width="12.5703125" style="64"/>
    <col min="3585" max="3585" width="5.28515625" style="64" customWidth="1"/>
    <col min="3586" max="3586" width="44.85546875" style="64" customWidth="1"/>
    <col min="3587" max="3587" width="6.7109375" style="64" customWidth="1"/>
    <col min="3588" max="3588" width="15.140625" style="64" customWidth="1"/>
    <col min="3589" max="3589" width="12.7109375" style="64" customWidth="1"/>
    <col min="3590" max="3590" width="12.5703125" style="64"/>
    <col min="3591" max="3591" width="15.5703125" style="64" bestFit="1" customWidth="1"/>
    <col min="3592" max="3592" width="15.85546875" style="64" customWidth="1"/>
    <col min="3593" max="3840" width="12.5703125" style="64"/>
    <col min="3841" max="3841" width="5.28515625" style="64" customWidth="1"/>
    <col min="3842" max="3842" width="44.85546875" style="64" customWidth="1"/>
    <col min="3843" max="3843" width="6.7109375" style="64" customWidth="1"/>
    <col min="3844" max="3844" width="15.140625" style="64" customWidth="1"/>
    <col min="3845" max="3845" width="12.7109375" style="64" customWidth="1"/>
    <col min="3846" max="3846" width="12.5703125" style="64"/>
    <col min="3847" max="3847" width="15.5703125" style="64" bestFit="1" customWidth="1"/>
    <col min="3848" max="3848" width="15.85546875" style="64" customWidth="1"/>
    <col min="3849" max="4096" width="12.5703125" style="64"/>
    <col min="4097" max="4097" width="5.28515625" style="64" customWidth="1"/>
    <col min="4098" max="4098" width="44.85546875" style="64" customWidth="1"/>
    <col min="4099" max="4099" width="6.7109375" style="64" customWidth="1"/>
    <col min="4100" max="4100" width="15.140625" style="64" customWidth="1"/>
    <col min="4101" max="4101" width="12.7109375" style="64" customWidth="1"/>
    <col min="4102" max="4102" width="12.5703125" style="64"/>
    <col min="4103" max="4103" width="15.5703125" style="64" bestFit="1" customWidth="1"/>
    <col min="4104" max="4104" width="15.85546875" style="64" customWidth="1"/>
    <col min="4105" max="4352" width="12.5703125" style="64"/>
    <col min="4353" max="4353" width="5.28515625" style="64" customWidth="1"/>
    <col min="4354" max="4354" width="44.85546875" style="64" customWidth="1"/>
    <col min="4355" max="4355" width="6.7109375" style="64" customWidth="1"/>
    <col min="4356" max="4356" width="15.140625" style="64" customWidth="1"/>
    <col min="4357" max="4357" width="12.7109375" style="64" customWidth="1"/>
    <col min="4358" max="4358" width="12.5703125" style="64"/>
    <col min="4359" max="4359" width="15.5703125" style="64" bestFit="1" customWidth="1"/>
    <col min="4360" max="4360" width="15.85546875" style="64" customWidth="1"/>
    <col min="4361" max="4608" width="12.5703125" style="64"/>
    <col min="4609" max="4609" width="5.28515625" style="64" customWidth="1"/>
    <col min="4610" max="4610" width="44.85546875" style="64" customWidth="1"/>
    <col min="4611" max="4611" width="6.7109375" style="64" customWidth="1"/>
    <col min="4612" max="4612" width="15.140625" style="64" customWidth="1"/>
    <col min="4613" max="4613" width="12.7109375" style="64" customWidth="1"/>
    <col min="4614" max="4614" width="12.5703125" style="64"/>
    <col min="4615" max="4615" width="15.5703125" style="64" bestFit="1" customWidth="1"/>
    <col min="4616" max="4616" width="15.85546875" style="64" customWidth="1"/>
    <col min="4617" max="4864" width="12.5703125" style="64"/>
    <col min="4865" max="4865" width="5.28515625" style="64" customWidth="1"/>
    <col min="4866" max="4866" width="44.85546875" style="64" customWidth="1"/>
    <col min="4867" max="4867" width="6.7109375" style="64" customWidth="1"/>
    <col min="4868" max="4868" width="15.140625" style="64" customWidth="1"/>
    <col min="4869" max="4869" width="12.7109375" style="64" customWidth="1"/>
    <col min="4870" max="4870" width="12.5703125" style="64"/>
    <col min="4871" max="4871" width="15.5703125" style="64" bestFit="1" customWidth="1"/>
    <col min="4872" max="4872" width="15.85546875" style="64" customWidth="1"/>
    <col min="4873" max="5120" width="12.5703125" style="64"/>
    <col min="5121" max="5121" width="5.28515625" style="64" customWidth="1"/>
    <col min="5122" max="5122" width="44.85546875" style="64" customWidth="1"/>
    <col min="5123" max="5123" width="6.7109375" style="64" customWidth="1"/>
    <col min="5124" max="5124" width="15.140625" style="64" customWidth="1"/>
    <col min="5125" max="5125" width="12.7109375" style="64" customWidth="1"/>
    <col min="5126" max="5126" width="12.5703125" style="64"/>
    <col min="5127" max="5127" width="15.5703125" style="64" bestFit="1" customWidth="1"/>
    <col min="5128" max="5128" width="15.85546875" style="64" customWidth="1"/>
    <col min="5129" max="5376" width="12.5703125" style="64"/>
    <col min="5377" max="5377" width="5.28515625" style="64" customWidth="1"/>
    <col min="5378" max="5378" width="44.85546875" style="64" customWidth="1"/>
    <col min="5379" max="5379" width="6.7109375" style="64" customWidth="1"/>
    <col min="5380" max="5380" width="15.140625" style="64" customWidth="1"/>
    <col min="5381" max="5381" width="12.7109375" style="64" customWidth="1"/>
    <col min="5382" max="5382" width="12.5703125" style="64"/>
    <col min="5383" max="5383" width="15.5703125" style="64" bestFit="1" customWidth="1"/>
    <col min="5384" max="5384" width="15.85546875" style="64" customWidth="1"/>
    <col min="5385" max="5632" width="12.5703125" style="64"/>
    <col min="5633" max="5633" width="5.28515625" style="64" customWidth="1"/>
    <col min="5634" max="5634" width="44.85546875" style="64" customWidth="1"/>
    <col min="5635" max="5635" width="6.7109375" style="64" customWidth="1"/>
    <col min="5636" max="5636" width="15.140625" style="64" customWidth="1"/>
    <col min="5637" max="5637" width="12.7109375" style="64" customWidth="1"/>
    <col min="5638" max="5638" width="12.5703125" style="64"/>
    <col min="5639" max="5639" width="15.5703125" style="64" bestFit="1" customWidth="1"/>
    <col min="5640" max="5640" width="15.85546875" style="64" customWidth="1"/>
    <col min="5641" max="5888" width="12.5703125" style="64"/>
    <col min="5889" max="5889" width="5.28515625" style="64" customWidth="1"/>
    <col min="5890" max="5890" width="44.85546875" style="64" customWidth="1"/>
    <col min="5891" max="5891" width="6.7109375" style="64" customWidth="1"/>
    <col min="5892" max="5892" width="15.140625" style="64" customWidth="1"/>
    <col min="5893" max="5893" width="12.7109375" style="64" customWidth="1"/>
    <col min="5894" max="5894" width="12.5703125" style="64"/>
    <col min="5895" max="5895" width="15.5703125" style="64" bestFit="1" customWidth="1"/>
    <col min="5896" max="5896" width="15.85546875" style="64" customWidth="1"/>
    <col min="5897" max="6144" width="12.5703125" style="64"/>
    <col min="6145" max="6145" width="5.28515625" style="64" customWidth="1"/>
    <col min="6146" max="6146" width="44.85546875" style="64" customWidth="1"/>
    <col min="6147" max="6147" width="6.7109375" style="64" customWidth="1"/>
    <col min="6148" max="6148" width="15.140625" style="64" customWidth="1"/>
    <col min="6149" max="6149" width="12.7109375" style="64" customWidth="1"/>
    <col min="6150" max="6150" width="12.5703125" style="64"/>
    <col min="6151" max="6151" width="15.5703125" style="64" bestFit="1" customWidth="1"/>
    <col min="6152" max="6152" width="15.85546875" style="64" customWidth="1"/>
    <col min="6153" max="6400" width="12.5703125" style="64"/>
    <col min="6401" max="6401" width="5.28515625" style="64" customWidth="1"/>
    <col min="6402" max="6402" width="44.85546875" style="64" customWidth="1"/>
    <col min="6403" max="6403" width="6.7109375" style="64" customWidth="1"/>
    <col min="6404" max="6404" width="15.140625" style="64" customWidth="1"/>
    <col min="6405" max="6405" width="12.7109375" style="64" customWidth="1"/>
    <col min="6406" max="6406" width="12.5703125" style="64"/>
    <col min="6407" max="6407" width="15.5703125" style="64" bestFit="1" customWidth="1"/>
    <col min="6408" max="6408" width="15.85546875" style="64" customWidth="1"/>
    <col min="6409" max="6656" width="12.5703125" style="64"/>
    <col min="6657" max="6657" width="5.28515625" style="64" customWidth="1"/>
    <col min="6658" max="6658" width="44.85546875" style="64" customWidth="1"/>
    <col min="6659" max="6659" width="6.7109375" style="64" customWidth="1"/>
    <col min="6660" max="6660" width="15.140625" style="64" customWidth="1"/>
    <col min="6661" max="6661" width="12.7109375" style="64" customWidth="1"/>
    <col min="6662" max="6662" width="12.5703125" style="64"/>
    <col min="6663" max="6663" width="15.5703125" style="64" bestFit="1" customWidth="1"/>
    <col min="6664" max="6664" width="15.85546875" style="64" customWidth="1"/>
    <col min="6665" max="6912" width="12.5703125" style="64"/>
    <col min="6913" max="6913" width="5.28515625" style="64" customWidth="1"/>
    <col min="6914" max="6914" width="44.85546875" style="64" customWidth="1"/>
    <col min="6915" max="6915" width="6.7109375" style="64" customWidth="1"/>
    <col min="6916" max="6916" width="15.140625" style="64" customWidth="1"/>
    <col min="6917" max="6917" width="12.7109375" style="64" customWidth="1"/>
    <col min="6918" max="6918" width="12.5703125" style="64"/>
    <col min="6919" max="6919" width="15.5703125" style="64" bestFit="1" customWidth="1"/>
    <col min="6920" max="6920" width="15.85546875" style="64" customWidth="1"/>
    <col min="6921" max="7168" width="12.5703125" style="64"/>
    <col min="7169" max="7169" width="5.28515625" style="64" customWidth="1"/>
    <col min="7170" max="7170" width="44.85546875" style="64" customWidth="1"/>
    <col min="7171" max="7171" width="6.7109375" style="64" customWidth="1"/>
    <col min="7172" max="7172" width="15.140625" style="64" customWidth="1"/>
    <col min="7173" max="7173" width="12.7109375" style="64" customWidth="1"/>
    <col min="7174" max="7174" width="12.5703125" style="64"/>
    <col min="7175" max="7175" width="15.5703125" style="64" bestFit="1" customWidth="1"/>
    <col min="7176" max="7176" width="15.85546875" style="64" customWidth="1"/>
    <col min="7177" max="7424" width="12.5703125" style="64"/>
    <col min="7425" max="7425" width="5.28515625" style="64" customWidth="1"/>
    <col min="7426" max="7426" width="44.85546875" style="64" customWidth="1"/>
    <col min="7427" max="7427" width="6.7109375" style="64" customWidth="1"/>
    <col min="7428" max="7428" width="15.140625" style="64" customWidth="1"/>
    <col min="7429" max="7429" width="12.7109375" style="64" customWidth="1"/>
    <col min="7430" max="7430" width="12.5703125" style="64"/>
    <col min="7431" max="7431" width="15.5703125" style="64" bestFit="1" customWidth="1"/>
    <col min="7432" max="7432" width="15.85546875" style="64" customWidth="1"/>
    <col min="7433" max="7680" width="12.5703125" style="64"/>
    <col min="7681" max="7681" width="5.28515625" style="64" customWidth="1"/>
    <col min="7682" max="7682" width="44.85546875" style="64" customWidth="1"/>
    <col min="7683" max="7683" width="6.7109375" style="64" customWidth="1"/>
    <col min="7684" max="7684" width="15.140625" style="64" customWidth="1"/>
    <col min="7685" max="7685" width="12.7109375" style="64" customWidth="1"/>
    <col min="7686" max="7686" width="12.5703125" style="64"/>
    <col min="7687" max="7687" width="15.5703125" style="64" bestFit="1" customWidth="1"/>
    <col min="7688" max="7688" width="15.85546875" style="64" customWidth="1"/>
    <col min="7689" max="7936" width="12.5703125" style="64"/>
    <col min="7937" max="7937" width="5.28515625" style="64" customWidth="1"/>
    <col min="7938" max="7938" width="44.85546875" style="64" customWidth="1"/>
    <col min="7939" max="7939" width="6.7109375" style="64" customWidth="1"/>
    <col min="7940" max="7940" width="15.140625" style="64" customWidth="1"/>
    <col min="7941" max="7941" width="12.7109375" style="64" customWidth="1"/>
    <col min="7942" max="7942" width="12.5703125" style="64"/>
    <col min="7943" max="7943" width="15.5703125" style="64" bestFit="1" customWidth="1"/>
    <col min="7944" max="7944" width="15.85546875" style="64" customWidth="1"/>
    <col min="7945" max="8192" width="12.5703125" style="64"/>
    <col min="8193" max="8193" width="5.28515625" style="64" customWidth="1"/>
    <col min="8194" max="8194" width="44.85546875" style="64" customWidth="1"/>
    <col min="8195" max="8195" width="6.7109375" style="64" customWidth="1"/>
    <col min="8196" max="8196" width="15.140625" style="64" customWidth="1"/>
    <col min="8197" max="8197" width="12.7109375" style="64" customWidth="1"/>
    <col min="8198" max="8198" width="12.5703125" style="64"/>
    <col min="8199" max="8199" width="15.5703125" style="64" bestFit="1" customWidth="1"/>
    <col min="8200" max="8200" width="15.85546875" style="64" customWidth="1"/>
    <col min="8201" max="8448" width="12.5703125" style="64"/>
    <col min="8449" max="8449" width="5.28515625" style="64" customWidth="1"/>
    <col min="8450" max="8450" width="44.85546875" style="64" customWidth="1"/>
    <col min="8451" max="8451" width="6.7109375" style="64" customWidth="1"/>
    <col min="8452" max="8452" width="15.140625" style="64" customWidth="1"/>
    <col min="8453" max="8453" width="12.7109375" style="64" customWidth="1"/>
    <col min="8454" max="8454" width="12.5703125" style="64"/>
    <col min="8455" max="8455" width="15.5703125" style="64" bestFit="1" customWidth="1"/>
    <col min="8456" max="8456" width="15.85546875" style="64" customWidth="1"/>
    <col min="8457" max="8704" width="12.5703125" style="64"/>
    <col min="8705" max="8705" width="5.28515625" style="64" customWidth="1"/>
    <col min="8706" max="8706" width="44.85546875" style="64" customWidth="1"/>
    <col min="8707" max="8707" width="6.7109375" style="64" customWidth="1"/>
    <col min="8708" max="8708" width="15.140625" style="64" customWidth="1"/>
    <col min="8709" max="8709" width="12.7109375" style="64" customWidth="1"/>
    <col min="8710" max="8710" width="12.5703125" style="64"/>
    <col min="8711" max="8711" width="15.5703125" style="64" bestFit="1" customWidth="1"/>
    <col min="8712" max="8712" width="15.85546875" style="64" customWidth="1"/>
    <col min="8713" max="8960" width="12.5703125" style="64"/>
    <col min="8961" max="8961" width="5.28515625" style="64" customWidth="1"/>
    <col min="8962" max="8962" width="44.85546875" style="64" customWidth="1"/>
    <col min="8963" max="8963" width="6.7109375" style="64" customWidth="1"/>
    <col min="8964" max="8964" width="15.140625" style="64" customWidth="1"/>
    <col min="8965" max="8965" width="12.7109375" style="64" customWidth="1"/>
    <col min="8966" max="8966" width="12.5703125" style="64"/>
    <col min="8967" max="8967" width="15.5703125" style="64" bestFit="1" customWidth="1"/>
    <col min="8968" max="8968" width="15.85546875" style="64" customWidth="1"/>
    <col min="8969" max="9216" width="12.5703125" style="64"/>
    <col min="9217" max="9217" width="5.28515625" style="64" customWidth="1"/>
    <col min="9218" max="9218" width="44.85546875" style="64" customWidth="1"/>
    <col min="9219" max="9219" width="6.7109375" style="64" customWidth="1"/>
    <col min="9220" max="9220" width="15.140625" style="64" customWidth="1"/>
    <col min="9221" max="9221" width="12.7109375" style="64" customWidth="1"/>
    <col min="9222" max="9222" width="12.5703125" style="64"/>
    <col min="9223" max="9223" width="15.5703125" style="64" bestFit="1" customWidth="1"/>
    <col min="9224" max="9224" width="15.85546875" style="64" customWidth="1"/>
    <col min="9225" max="9472" width="12.5703125" style="64"/>
    <col min="9473" max="9473" width="5.28515625" style="64" customWidth="1"/>
    <col min="9474" max="9474" width="44.85546875" style="64" customWidth="1"/>
    <col min="9475" max="9475" width="6.7109375" style="64" customWidth="1"/>
    <col min="9476" max="9476" width="15.140625" style="64" customWidth="1"/>
    <col min="9477" max="9477" width="12.7109375" style="64" customWidth="1"/>
    <col min="9478" max="9478" width="12.5703125" style="64"/>
    <col min="9479" max="9479" width="15.5703125" style="64" bestFit="1" customWidth="1"/>
    <col min="9480" max="9480" width="15.85546875" style="64" customWidth="1"/>
    <col min="9481" max="9728" width="12.5703125" style="64"/>
    <col min="9729" max="9729" width="5.28515625" style="64" customWidth="1"/>
    <col min="9730" max="9730" width="44.85546875" style="64" customWidth="1"/>
    <col min="9731" max="9731" width="6.7109375" style="64" customWidth="1"/>
    <col min="9732" max="9732" width="15.140625" style="64" customWidth="1"/>
    <col min="9733" max="9733" width="12.7109375" style="64" customWidth="1"/>
    <col min="9734" max="9734" width="12.5703125" style="64"/>
    <col min="9735" max="9735" width="15.5703125" style="64" bestFit="1" customWidth="1"/>
    <col min="9736" max="9736" width="15.85546875" style="64" customWidth="1"/>
    <col min="9737" max="9984" width="12.5703125" style="64"/>
    <col min="9985" max="9985" width="5.28515625" style="64" customWidth="1"/>
    <col min="9986" max="9986" width="44.85546875" style="64" customWidth="1"/>
    <col min="9987" max="9987" width="6.7109375" style="64" customWidth="1"/>
    <col min="9988" max="9988" width="15.140625" style="64" customWidth="1"/>
    <col min="9989" max="9989" width="12.7109375" style="64" customWidth="1"/>
    <col min="9990" max="9990" width="12.5703125" style="64"/>
    <col min="9991" max="9991" width="15.5703125" style="64" bestFit="1" customWidth="1"/>
    <col min="9992" max="9992" width="15.85546875" style="64" customWidth="1"/>
    <col min="9993" max="10240" width="12.5703125" style="64"/>
    <col min="10241" max="10241" width="5.28515625" style="64" customWidth="1"/>
    <col min="10242" max="10242" width="44.85546875" style="64" customWidth="1"/>
    <col min="10243" max="10243" width="6.7109375" style="64" customWidth="1"/>
    <col min="10244" max="10244" width="15.140625" style="64" customWidth="1"/>
    <col min="10245" max="10245" width="12.7109375" style="64" customWidth="1"/>
    <col min="10246" max="10246" width="12.5703125" style="64"/>
    <col min="10247" max="10247" width="15.5703125" style="64" bestFit="1" customWidth="1"/>
    <col min="10248" max="10248" width="15.85546875" style="64" customWidth="1"/>
    <col min="10249" max="10496" width="12.5703125" style="64"/>
    <col min="10497" max="10497" width="5.28515625" style="64" customWidth="1"/>
    <col min="10498" max="10498" width="44.85546875" style="64" customWidth="1"/>
    <col min="10499" max="10499" width="6.7109375" style="64" customWidth="1"/>
    <col min="10500" max="10500" width="15.140625" style="64" customWidth="1"/>
    <col min="10501" max="10501" width="12.7109375" style="64" customWidth="1"/>
    <col min="10502" max="10502" width="12.5703125" style="64"/>
    <col min="10503" max="10503" width="15.5703125" style="64" bestFit="1" customWidth="1"/>
    <col min="10504" max="10504" width="15.85546875" style="64" customWidth="1"/>
    <col min="10505" max="10752" width="12.5703125" style="64"/>
    <col min="10753" max="10753" width="5.28515625" style="64" customWidth="1"/>
    <col min="10754" max="10754" width="44.85546875" style="64" customWidth="1"/>
    <col min="10755" max="10755" width="6.7109375" style="64" customWidth="1"/>
    <col min="10756" max="10756" width="15.140625" style="64" customWidth="1"/>
    <col min="10757" max="10757" width="12.7109375" style="64" customWidth="1"/>
    <col min="10758" max="10758" width="12.5703125" style="64"/>
    <col min="10759" max="10759" width="15.5703125" style="64" bestFit="1" customWidth="1"/>
    <col min="10760" max="10760" width="15.85546875" style="64" customWidth="1"/>
    <col min="10761" max="11008" width="12.5703125" style="64"/>
    <col min="11009" max="11009" width="5.28515625" style="64" customWidth="1"/>
    <col min="11010" max="11010" width="44.85546875" style="64" customWidth="1"/>
    <col min="11011" max="11011" width="6.7109375" style="64" customWidth="1"/>
    <col min="11012" max="11012" width="15.140625" style="64" customWidth="1"/>
    <col min="11013" max="11013" width="12.7109375" style="64" customWidth="1"/>
    <col min="11014" max="11014" width="12.5703125" style="64"/>
    <col min="11015" max="11015" width="15.5703125" style="64" bestFit="1" customWidth="1"/>
    <col min="11016" max="11016" width="15.85546875" style="64" customWidth="1"/>
    <col min="11017" max="11264" width="12.5703125" style="64"/>
    <col min="11265" max="11265" width="5.28515625" style="64" customWidth="1"/>
    <col min="11266" max="11266" width="44.85546875" style="64" customWidth="1"/>
    <col min="11267" max="11267" width="6.7109375" style="64" customWidth="1"/>
    <col min="11268" max="11268" width="15.140625" style="64" customWidth="1"/>
    <col min="11269" max="11269" width="12.7109375" style="64" customWidth="1"/>
    <col min="11270" max="11270" width="12.5703125" style="64"/>
    <col min="11271" max="11271" width="15.5703125" style="64" bestFit="1" customWidth="1"/>
    <col min="11272" max="11272" width="15.85546875" style="64" customWidth="1"/>
    <col min="11273" max="11520" width="12.5703125" style="64"/>
    <col min="11521" max="11521" width="5.28515625" style="64" customWidth="1"/>
    <col min="11522" max="11522" width="44.85546875" style="64" customWidth="1"/>
    <col min="11523" max="11523" width="6.7109375" style="64" customWidth="1"/>
    <col min="11524" max="11524" width="15.140625" style="64" customWidth="1"/>
    <col min="11525" max="11525" width="12.7109375" style="64" customWidth="1"/>
    <col min="11526" max="11526" width="12.5703125" style="64"/>
    <col min="11527" max="11527" width="15.5703125" style="64" bestFit="1" customWidth="1"/>
    <col min="11528" max="11528" width="15.85546875" style="64" customWidth="1"/>
    <col min="11529" max="11776" width="12.5703125" style="64"/>
    <col min="11777" max="11777" width="5.28515625" style="64" customWidth="1"/>
    <col min="11778" max="11778" width="44.85546875" style="64" customWidth="1"/>
    <col min="11779" max="11779" width="6.7109375" style="64" customWidth="1"/>
    <col min="11780" max="11780" width="15.140625" style="64" customWidth="1"/>
    <col min="11781" max="11781" width="12.7109375" style="64" customWidth="1"/>
    <col min="11782" max="11782" width="12.5703125" style="64"/>
    <col min="11783" max="11783" width="15.5703125" style="64" bestFit="1" customWidth="1"/>
    <col min="11784" max="11784" width="15.85546875" style="64" customWidth="1"/>
    <col min="11785" max="12032" width="12.5703125" style="64"/>
    <col min="12033" max="12033" width="5.28515625" style="64" customWidth="1"/>
    <col min="12034" max="12034" width="44.85546875" style="64" customWidth="1"/>
    <col min="12035" max="12035" width="6.7109375" style="64" customWidth="1"/>
    <col min="12036" max="12036" width="15.140625" style="64" customWidth="1"/>
    <col min="12037" max="12037" width="12.7109375" style="64" customWidth="1"/>
    <col min="12038" max="12038" width="12.5703125" style="64"/>
    <col min="12039" max="12039" width="15.5703125" style="64" bestFit="1" customWidth="1"/>
    <col min="12040" max="12040" width="15.85546875" style="64" customWidth="1"/>
    <col min="12041" max="12288" width="12.5703125" style="64"/>
    <col min="12289" max="12289" width="5.28515625" style="64" customWidth="1"/>
    <col min="12290" max="12290" width="44.85546875" style="64" customWidth="1"/>
    <col min="12291" max="12291" width="6.7109375" style="64" customWidth="1"/>
    <col min="12292" max="12292" width="15.140625" style="64" customWidth="1"/>
    <col min="12293" max="12293" width="12.7109375" style="64" customWidth="1"/>
    <col min="12294" max="12294" width="12.5703125" style="64"/>
    <col min="12295" max="12295" width="15.5703125" style="64" bestFit="1" customWidth="1"/>
    <col min="12296" max="12296" width="15.85546875" style="64" customWidth="1"/>
    <col min="12297" max="12544" width="12.5703125" style="64"/>
    <col min="12545" max="12545" width="5.28515625" style="64" customWidth="1"/>
    <col min="12546" max="12546" width="44.85546875" style="64" customWidth="1"/>
    <col min="12547" max="12547" width="6.7109375" style="64" customWidth="1"/>
    <col min="12548" max="12548" width="15.140625" style="64" customWidth="1"/>
    <col min="12549" max="12549" width="12.7109375" style="64" customWidth="1"/>
    <col min="12550" max="12550" width="12.5703125" style="64"/>
    <col min="12551" max="12551" width="15.5703125" style="64" bestFit="1" customWidth="1"/>
    <col min="12552" max="12552" width="15.85546875" style="64" customWidth="1"/>
    <col min="12553" max="12800" width="12.5703125" style="64"/>
    <col min="12801" max="12801" width="5.28515625" style="64" customWidth="1"/>
    <col min="12802" max="12802" width="44.85546875" style="64" customWidth="1"/>
    <col min="12803" max="12803" width="6.7109375" style="64" customWidth="1"/>
    <col min="12804" max="12804" width="15.140625" style="64" customWidth="1"/>
    <col min="12805" max="12805" width="12.7109375" style="64" customWidth="1"/>
    <col min="12806" max="12806" width="12.5703125" style="64"/>
    <col min="12807" max="12807" width="15.5703125" style="64" bestFit="1" customWidth="1"/>
    <col min="12808" max="12808" width="15.85546875" style="64" customWidth="1"/>
    <col min="12809" max="13056" width="12.5703125" style="64"/>
    <col min="13057" max="13057" width="5.28515625" style="64" customWidth="1"/>
    <col min="13058" max="13058" width="44.85546875" style="64" customWidth="1"/>
    <col min="13059" max="13059" width="6.7109375" style="64" customWidth="1"/>
    <col min="13060" max="13060" width="15.140625" style="64" customWidth="1"/>
    <col min="13061" max="13061" width="12.7109375" style="64" customWidth="1"/>
    <col min="13062" max="13062" width="12.5703125" style="64"/>
    <col min="13063" max="13063" width="15.5703125" style="64" bestFit="1" customWidth="1"/>
    <col min="13064" max="13064" width="15.85546875" style="64" customWidth="1"/>
    <col min="13065" max="13312" width="12.5703125" style="64"/>
    <col min="13313" max="13313" width="5.28515625" style="64" customWidth="1"/>
    <col min="13314" max="13314" width="44.85546875" style="64" customWidth="1"/>
    <col min="13315" max="13315" width="6.7109375" style="64" customWidth="1"/>
    <col min="13316" max="13316" width="15.140625" style="64" customWidth="1"/>
    <col min="13317" max="13317" width="12.7109375" style="64" customWidth="1"/>
    <col min="13318" max="13318" width="12.5703125" style="64"/>
    <col min="13319" max="13319" width="15.5703125" style="64" bestFit="1" customWidth="1"/>
    <col min="13320" max="13320" width="15.85546875" style="64" customWidth="1"/>
    <col min="13321" max="13568" width="12.5703125" style="64"/>
    <col min="13569" max="13569" width="5.28515625" style="64" customWidth="1"/>
    <col min="13570" max="13570" width="44.85546875" style="64" customWidth="1"/>
    <col min="13571" max="13571" width="6.7109375" style="64" customWidth="1"/>
    <col min="13572" max="13572" width="15.140625" style="64" customWidth="1"/>
    <col min="13573" max="13573" width="12.7109375" style="64" customWidth="1"/>
    <col min="13574" max="13574" width="12.5703125" style="64"/>
    <col min="13575" max="13575" width="15.5703125" style="64" bestFit="1" customWidth="1"/>
    <col min="13576" max="13576" width="15.85546875" style="64" customWidth="1"/>
    <col min="13577" max="13824" width="12.5703125" style="64"/>
    <col min="13825" max="13825" width="5.28515625" style="64" customWidth="1"/>
    <col min="13826" max="13826" width="44.85546875" style="64" customWidth="1"/>
    <col min="13827" max="13827" width="6.7109375" style="64" customWidth="1"/>
    <col min="13828" max="13828" width="15.140625" style="64" customWidth="1"/>
    <col min="13829" max="13829" width="12.7109375" style="64" customWidth="1"/>
    <col min="13830" max="13830" width="12.5703125" style="64"/>
    <col min="13831" max="13831" width="15.5703125" style="64" bestFit="1" customWidth="1"/>
    <col min="13832" max="13832" width="15.85546875" style="64" customWidth="1"/>
    <col min="13833" max="14080" width="12.5703125" style="64"/>
    <col min="14081" max="14081" width="5.28515625" style="64" customWidth="1"/>
    <col min="14082" max="14082" width="44.85546875" style="64" customWidth="1"/>
    <col min="14083" max="14083" width="6.7109375" style="64" customWidth="1"/>
    <col min="14084" max="14084" width="15.140625" style="64" customWidth="1"/>
    <col min="14085" max="14085" width="12.7109375" style="64" customWidth="1"/>
    <col min="14086" max="14086" width="12.5703125" style="64"/>
    <col min="14087" max="14087" width="15.5703125" style="64" bestFit="1" customWidth="1"/>
    <col min="14088" max="14088" width="15.85546875" style="64" customWidth="1"/>
    <col min="14089" max="14336" width="12.5703125" style="64"/>
    <col min="14337" max="14337" width="5.28515625" style="64" customWidth="1"/>
    <col min="14338" max="14338" width="44.85546875" style="64" customWidth="1"/>
    <col min="14339" max="14339" width="6.7109375" style="64" customWidth="1"/>
    <col min="14340" max="14340" width="15.140625" style="64" customWidth="1"/>
    <col min="14341" max="14341" width="12.7109375" style="64" customWidth="1"/>
    <col min="14342" max="14342" width="12.5703125" style="64"/>
    <col min="14343" max="14343" width="15.5703125" style="64" bestFit="1" customWidth="1"/>
    <col min="14344" max="14344" width="15.85546875" style="64" customWidth="1"/>
    <col min="14345" max="14592" width="12.5703125" style="64"/>
    <col min="14593" max="14593" width="5.28515625" style="64" customWidth="1"/>
    <col min="14594" max="14594" width="44.85546875" style="64" customWidth="1"/>
    <col min="14595" max="14595" width="6.7109375" style="64" customWidth="1"/>
    <col min="14596" max="14596" width="15.140625" style="64" customWidth="1"/>
    <col min="14597" max="14597" width="12.7109375" style="64" customWidth="1"/>
    <col min="14598" max="14598" width="12.5703125" style="64"/>
    <col min="14599" max="14599" width="15.5703125" style="64" bestFit="1" customWidth="1"/>
    <col min="14600" max="14600" width="15.85546875" style="64" customWidth="1"/>
    <col min="14601" max="14848" width="12.5703125" style="64"/>
    <col min="14849" max="14849" width="5.28515625" style="64" customWidth="1"/>
    <col min="14850" max="14850" width="44.85546875" style="64" customWidth="1"/>
    <col min="14851" max="14851" width="6.7109375" style="64" customWidth="1"/>
    <col min="14852" max="14852" width="15.140625" style="64" customWidth="1"/>
    <col min="14853" max="14853" width="12.7109375" style="64" customWidth="1"/>
    <col min="14854" max="14854" width="12.5703125" style="64"/>
    <col min="14855" max="14855" width="15.5703125" style="64" bestFit="1" customWidth="1"/>
    <col min="14856" max="14856" width="15.85546875" style="64" customWidth="1"/>
    <col min="14857" max="15104" width="12.5703125" style="64"/>
    <col min="15105" max="15105" width="5.28515625" style="64" customWidth="1"/>
    <col min="15106" max="15106" width="44.85546875" style="64" customWidth="1"/>
    <col min="15107" max="15107" width="6.7109375" style="64" customWidth="1"/>
    <col min="15108" max="15108" width="15.140625" style="64" customWidth="1"/>
    <col min="15109" max="15109" width="12.7109375" style="64" customWidth="1"/>
    <col min="15110" max="15110" width="12.5703125" style="64"/>
    <col min="15111" max="15111" width="15.5703125" style="64" bestFit="1" customWidth="1"/>
    <col min="15112" max="15112" width="15.85546875" style="64" customWidth="1"/>
    <col min="15113" max="15360" width="12.5703125" style="64"/>
    <col min="15361" max="15361" width="5.28515625" style="64" customWidth="1"/>
    <col min="15362" max="15362" width="44.85546875" style="64" customWidth="1"/>
    <col min="15363" max="15363" width="6.7109375" style="64" customWidth="1"/>
    <col min="15364" max="15364" width="15.140625" style="64" customWidth="1"/>
    <col min="15365" max="15365" width="12.7109375" style="64" customWidth="1"/>
    <col min="15366" max="15366" width="12.5703125" style="64"/>
    <col min="15367" max="15367" width="15.5703125" style="64" bestFit="1" customWidth="1"/>
    <col min="15368" max="15368" width="15.85546875" style="64" customWidth="1"/>
    <col min="15369" max="15616" width="12.5703125" style="64"/>
    <col min="15617" max="15617" width="5.28515625" style="64" customWidth="1"/>
    <col min="15618" max="15618" width="44.85546875" style="64" customWidth="1"/>
    <col min="15619" max="15619" width="6.7109375" style="64" customWidth="1"/>
    <col min="15620" max="15620" width="15.140625" style="64" customWidth="1"/>
    <col min="15621" max="15621" width="12.7109375" style="64" customWidth="1"/>
    <col min="15622" max="15622" width="12.5703125" style="64"/>
    <col min="15623" max="15623" width="15.5703125" style="64" bestFit="1" customWidth="1"/>
    <col min="15624" max="15624" width="15.85546875" style="64" customWidth="1"/>
    <col min="15625" max="15872" width="12.5703125" style="64"/>
    <col min="15873" max="15873" width="5.28515625" style="64" customWidth="1"/>
    <col min="15874" max="15874" width="44.85546875" style="64" customWidth="1"/>
    <col min="15875" max="15875" width="6.7109375" style="64" customWidth="1"/>
    <col min="15876" max="15876" width="15.140625" style="64" customWidth="1"/>
    <col min="15877" max="15877" width="12.7109375" style="64" customWidth="1"/>
    <col min="15878" max="15878" width="12.5703125" style="64"/>
    <col min="15879" max="15879" width="15.5703125" style="64" bestFit="1" customWidth="1"/>
    <col min="15880" max="15880" width="15.85546875" style="64" customWidth="1"/>
    <col min="15881" max="16128" width="12.5703125" style="64"/>
    <col min="16129" max="16129" width="5.28515625" style="64" customWidth="1"/>
    <col min="16130" max="16130" width="44.85546875" style="64" customWidth="1"/>
    <col min="16131" max="16131" width="6.7109375" style="64" customWidth="1"/>
    <col min="16132" max="16132" width="15.140625" style="64" customWidth="1"/>
    <col min="16133" max="16133" width="12.7109375" style="64" customWidth="1"/>
    <col min="16134" max="16134" width="12.5703125" style="64"/>
    <col min="16135" max="16135" width="15.5703125" style="64" bestFit="1" customWidth="1"/>
    <col min="16136" max="16136" width="15.85546875" style="64" customWidth="1"/>
    <col min="16137" max="16384" width="12.5703125" style="64"/>
  </cols>
  <sheetData>
    <row r="1" spans="1:239" ht="18.75">
      <c r="A1" s="150"/>
      <c r="B1" s="151" t="s">
        <v>1010</v>
      </c>
      <c r="C1" s="152"/>
      <c r="D1" s="153" t="s">
        <v>1011</v>
      </c>
      <c r="E1" s="154"/>
      <c r="F1" s="155"/>
      <c r="G1" s="156"/>
      <c r="H1" s="157"/>
      <c r="I1" s="150"/>
      <c r="J1" s="150"/>
      <c r="K1" s="150"/>
      <c r="L1" s="150"/>
      <c r="M1" s="150"/>
      <c r="N1" s="150"/>
      <c r="O1" s="150"/>
    </row>
    <row r="2" spans="1:239" ht="18.75">
      <c r="A2" s="150"/>
      <c r="B2" s="158"/>
      <c r="C2" s="159"/>
      <c r="D2" s="160"/>
      <c r="E2" s="161"/>
      <c r="F2" s="162"/>
      <c r="G2" s="163"/>
      <c r="H2" s="150"/>
      <c r="I2" s="150"/>
      <c r="J2" s="150"/>
      <c r="K2" s="150"/>
      <c r="L2" s="150"/>
      <c r="M2" s="150"/>
      <c r="N2" s="150"/>
      <c r="O2" s="150"/>
    </row>
    <row r="3" spans="1:239" ht="16.5">
      <c r="A3" s="150"/>
      <c r="B3" s="164" t="s">
        <v>1012</v>
      </c>
      <c r="C3" s="159" t="s">
        <v>1013</v>
      </c>
      <c r="D3" s="150" t="s">
        <v>1014</v>
      </c>
      <c r="E3" s="162" t="s">
        <v>1015</v>
      </c>
      <c r="F3" s="161" t="s">
        <v>1016</v>
      </c>
      <c r="G3" s="163" t="s">
        <v>1017</v>
      </c>
      <c r="H3" s="161" t="s">
        <v>1018</v>
      </c>
      <c r="I3" s="150"/>
      <c r="J3" s="150"/>
      <c r="K3" s="150"/>
      <c r="L3" s="150"/>
      <c r="M3" s="150"/>
      <c r="N3" s="150"/>
      <c r="O3" s="150"/>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row>
    <row r="4" spans="1:239" ht="16.5">
      <c r="A4" s="150"/>
      <c r="B4" s="164"/>
      <c r="C4" s="159"/>
      <c r="D4" s="150"/>
      <c r="E4" s="161"/>
      <c r="F4" s="162"/>
      <c r="G4" s="163"/>
      <c r="H4" s="150"/>
      <c r="I4" s="150"/>
      <c r="J4" s="150"/>
      <c r="K4" s="150"/>
      <c r="L4" s="150"/>
      <c r="M4" s="150"/>
      <c r="N4" s="150"/>
      <c r="O4" s="150"/>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row>
    <row r="5" spans="1:239" ht="16.5">
      <c r="A5" s="150"/>
      <c r="B5" s="164"/>
      <c r="C5" s="165"/>
      <c r="D5" s="166" t="s">
        <v>1019</v>
      </c>
      <c r="E5" s="161"/>
      <c r="F5" s="162"/>
      <c r="G5" s="567"/>
      <c r="H5" s="150"/>
      <c r="I5" s="150"/>
      <c r="J5" s="150"/>
      <c r="K5" s="150"/>
      <c r="L5" s="150"/>
      <c r="M5" s="150"/>
      <c r="N5" s="150"/>
      <c r="O5" s="150"/>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row>
    <row r="6" spans="1:239" ht="18">
      <c r="A6" s="150"/>
      <c r="B6" s="164"/>
      <c r="C6" s="165"/>
      <c r="D6" s="167"/>
      <c r="E6" s="161"/>
      <c r="F6" s="162"/>
      <c r="G6" s="567"/>
      <c r="H6" s="150"/>
      <c r="I6" s="150"/>
      <c r="J6" s="150"/>
      <c r="K6" s="150"/>
      <c r="L6" s="150"/>
      <c r="M6" s="150"/>
      <c r="N6" s="150"/>
      <c r="O6" s="150"/>
    </row>
    <row r="7" spans="1:239" ht="25.5">
      <c r="A7" s="150"/>
      <c r="B7" s="168">
        <v>1</v>
      </c>
      <c r="C7" s="168" t="s">
        <v>906</v>
      </c>
      <c r="D7" s="169" t="s">
        <v>1020</v>
      </c>
      <c r="E7" s="170" t="s">
        <v>535</v>
      </c>
      <c r="F7" s="171">
        <v>8</v>
      </c>
      <c r="G7" s="566">
        <v>0</v>
      </c>
      <c r="H7" s="172">
        <f>F7*G7</f>
        <v>0</v>
      </c>
      <c r="I7" s="150"/>
      <c r="J7" s="150"/>
      <c r="K7" s="150"/>
      <c r="L7" s="150"/>
      <c r="M7" s="150"/>
      <c r="N7" s="150"/>
      <c r="O7" s="150"/>
    </row>
    <row r="8" spans="1:239" ht="18">
      <c r="A8" s="150"/>
      <c r="B8" s="164"/>
      <c r="C8" s="165"/>
      <c r="D8" s="167"/>
      <c r="E8" s="161"/>
      <c r="F8" s="162"/>
      <c r="G8" s="567"/>
      <c r="H8" s="150"/>
      <c r="I8" s="150"/>
      <c r="J8" s="150"/>
      <c r="K8" s="150"/>
      <c r="L8" s="150"/>
      <c r="M8" s="150"/>
      <c r="N8" s="150"/>
      <c r="O8" s="150"/>
    </row>
    <row r="9" spans="1:239" ht="25.5">
      <c r="A9" s="150"/>
      <c r="B9" s="168">
        <f>B7+1</f>
        <v>2</v>
      </c>
      <c r="C9" s="168" t="s">
        <v>1021</v>
      </c>
      <c r="D9" s="169" t="s">
        <v>1022</v>
      </c>
      <c r="E9" s="170" t="s">
        <v>535</v>
      </c>
      <c r="F9" s="171">
        <v>1</v>
      </c>
      <c r="G9" s="566">
        <v>0</v>
      </c>
      <c r="H9" s="172">
        <f>F9*G9</f>
        <v>0</v>
      </c>
      <c r="I9" s="150"/>
      <c r="J9" s="150"/>
      <c r="K9" s="150"/>
      <c r="L9" s="150"/>
      <c r="M9" s="150"/>
      <c r="N9" s="150"/>
      <c r="O9" s="150"/>
    </row>
    <row r="10" spans="1:239" ht="18">
      <c r="A10" s="150"/>
      <c r="B10" s="164"/>
      <c r="C10" s="165"/>
      <c r="D10" s="167"/>
      <c r="E10" s="161"/>
      <c r="F10" s="162"/>
      <c r="G10" s="163"/>
      <c r="H10" s="150"/>
      <c r="I10" s="150"/>
      <c r="J10" s="150"/>
      <c r="K10" s="150"/>
      <c r="L10" s="150"/>
      <c r="M10" s="150"/>
      <c r="N10" s="150"/>
      <c r="O10" s="150"/>
    </row>
    <row r="11" spans="1:239" ht="25.5">
      <c r="A11" s="150"/>
      <c r="B11" s="168">
        <f t="shared" ref="B11" si="0">B9+1</f>
        <v>3</v>
      </c>
      <c r="C11" s="168" t="s">
        <v>906</v>
      </c>
      <c r="D11" s="186" t="s">
        <v>1023</v>
      </c>
      <c r="E11" s="170" t="s">
        <v>1024</v>
      </c>
      <c r="F11" s="171">
        <v>20</v>
      </c>
      <c r="G11" s="189">
        <v>40</v>
      </c>
      <c r="H11" s="172">
        <f>F11*G11</f>
        <v>800</v>
      </c>
      <c r="I11" s="150"/>
      <c r="J11" s="150"/>
      <c r="K11" s="150"/>
      <c r="L11" s="150"/>
      <c r="M11" s="150"/>
      <c r="N11" s="150"/>
      <c r="O11" s="150"/>
    </row>
    <row r="12" spans="1:239" ht="18">
      <c r="A12" s="150"/>
      <c r="B12" s="164"/>
      <c r="C12" s="165"/>
      <c r="D12" s="167"/>
      <c r="E12" s="161"/>
      <c r="F12" s="162"/>
      <c r="G12" s="163"/>
      <c r="H12" s="150"/>
      <c r="I12" s="150"/>
      <c r="J12" s="150"/>
      <c r="K12" s="150"/>
      <c r="L12" s="150"/>
      <c r="M12" s="150"/>
      <c r="N12" s="150"/>
      <c r="O12" s="150"/>
    </row>
    <row r="13" spans="1:239" ht="25.5">
      <c r="A13" s="150"/>
      <c r="B13" s="168">
        <f t="shared" ref="B13" si="1">B11+1</f>
        <v>4</v>
      </c>
      <c r="C13" s="168" t="s">
        <v>1025</v>
      </c>
      <c r="D13" s="169" t="s">
        <v>1026</v>
      </c>
      <c r="E13" s="170" t="s">
        <v>1027</v>
      </c>
      <c r="F13" s="171">
        <v>1</v>
      </c>
      <c r="G13" s="566">
        <v>0</v>
      </c>
      <c r="H13" s="172">
        <f>F13*G13</f>
        <v>0</v>
      </c>
      <c r="I13" s="150"/>
      <c r="J13" s="150"/>
      <c r="K13" s="150"/>
      <c r="L13" s="150"/>
      <c r="M13" s="150"/>
      <c r="N13" s="150"/>
      <c r="O13" s="150"/>
    </row>
    <row r="14" spans="1:239" ht="18">
      <c r="A14" s="150"/>
      <c r="B14" s="164"/>
      <c r="C14" s="165"/>
      <c r="D14" s="167"/>
      <c r="E14" s="161"/>
      <c r="F14" s="162"/>
      <c r="G14" s="567"/>
      <c r="H14" s="150"/>
      <c r="I14" s="150"/>
      <c r="J14" s="150"/>
      <c r="K14" s="150"/>
      <c r="L14" s="150"/>
      <c r="M14" s="150"/>
      <c r="N14" s="150"/>
      <c r="O14" s="150"/>
    </row>
    <row r="15" spans="1:239" ht="25.5">
      <c r="A15" s="150"/>
      <c r="B15" s="168">
        <f t="shared" ref="B15:B19" si="2">B13+1</f>
        <v>5</v>
      </c>
      <c r="C15" s="168" t="s">
        <v>1028</v>
      </c>
      <c r="D15" s="169" t="s">
        <v>1029</v>
      </c>
      <c r="E15" s="170" t="s">
        <v>1030</v>
      </c>
      <c r="F15" s="171">
        <v>24</v>
      </c>
      <c r="G15" s="566">
        <v>0</v>
      </c>
      <c r="H15" s="172">
        <f>F15*G15</f>
        <v>0</v>
      </c>
      <c r="I15" s="150"/>
      <c r="J15" s="150"/>
      <c r="K15" s="150"/>
      <c r="L15" s="150"/>
      <c r="M15" s="150"/>
      <c r="N15" s="150"/>
      <c r="O15" s="150"/>
    </row>
    <row r="16" spans="1:239" ht="16.5">
      <c r="A16" s="150"/>
      <c r="B16" s="168"/>
      <c r="C16" s="168"/>
      <c r="D16" s="169"/>
      <c r="E16" s="170"/>
      <c r="F16" s="171"/>
      <c r="G16" s="566"/>
      <c r="H16" s="172"/>
      <c r="I16" s="150"/>
      <c r="J16" s="150"/>
      <c r="K16" s="150"/>
      <c r="L16" s="150"/>
      <c r="M16" s="150"/>
      <c r="N16" s="150"/>
      <c r="O16" s="150"/>
    </row>
    <row r="17" spans="1:15" ht="25.5">
      <c r="A17" s="150"/>
      <c r="B17" s="168">
        <f t="shared" si="2"/>
        <v>6</v>
      </c>
      <c r="C17" s="168" t="s">
        <v>1028</v>
      </c>
      <c r="D17" s="169" t="s">
        <v>1031</v>
      </c>
      <c r="E17" s="170" t="s">
        <v>1030</v>
      </c>
      <c r="F17" s="171">
        <v>8</v>
      </c>
      <c r="G17" s="566">
        <v>0</v>
      </c>
      <c r="H17" s="172">
        <f>F17*G17</f>
        <v>0</v>
      </c>
      <c r="I17" s="150"/>
      <c r="J17" s="150"/>
      <c r="K17" s="150"/>
      <c r="L17" s="150"/>
      <c r="M17" s="150"/>
      <c r="N17" s="150"/>
      <c r="O17" s="150"/>
    </row>
    <row r="18" spans="1:15" ht="18">
      <c r="A18" s="150"/>
      <c r="B18" s="168"/>
      <c r="C18" s="165"/>
      <c r="D18" s="167"/>
      <c r="E18" s="161"/>
      <c r="F18" s="162"/>
      <c r="G18" s="567"/>
      <c r="H18" s="150"/>
      <c r="I18" s="150"/>
      <c r="J18" s="150"/>
      <c r="K18" s="150"/>
      <c r="L18" s="150"/>
      <c r="M18" s="150"/>
      <c r="N18" s="150"/>
      <c r="O18" s="150"/>
    </row>
    <row r="19" spans="1:15" ht="25.5">
      <c r="A19" s="150"/>
      <c r="B19" s="168">
        <f t="shared" si="2"/>
        <v>7</v>
      </c>
      <c r="C19" s="168" t="s">
        <v>1032</v>
      </c>
      <c r="D19" s="169" t="s">
        <v>1033</v>
      </c>
      <c r="E19" s="170" t="s">
        <v>1030</v>
      </c>
      <c r="F19" s="171">
        <f>F15</f>
        <v>24</v>
      </c>
      <c r="G19" s="566">
        <v>0</v>
      </c>
      <c r="H19" s="172">
        <f>F19*G19</f>
        <v>0</v>
      </c>
      <c r="I19" s="150"/>
      <c r="J19" s="150"/>
      <c r="K19" s="150"/>
      <c r="L19" s="150"/>
      <c r="M19" s="150"/>
      <c r="N19" s="150"/>
      <c r="O19" s="150"/>
    </row>
    <row r="20" spans="1:15" ht="18">
      <c r="A20" s="150"/>
      <c r="B20" s="164"/>
      <c r="C20" s="165"/>
      <c r="D20" s="167"/>
      <c r="E20" s="161"/>
      <c r="F20" s="162"/>
      <c r="G20" s="567"/>
      <c r="H20" s="150"/>
      <c r="I20" s="150"/>
      <c r="J20" s="150"/>
      <c r="K20" s="150"/>
      <c r="L20" s="150"/>
      <c r="M20" s="150"/>
      <c r="N20" s="150"/>
      <c r="O20" s="150"/>
    </row>
    <row r="21" spans="1:15" ht="25.5">
      <c r="A21" s="150"/>
      <c r="B21" s="168">
        <f t="shared" ref="B21" si="3">B19+1</f>
        <v>8</v>
      </c>
      <c r="C21" s="168" t="s">
        <v>1034</v>
      </c>
      <c r="D21" s="169" t="s">
        <v>1035</v>
      </c>
      <c r="E21" s="170" t="s">
        <v>1036</v>
      </c>
      <c r="F21" s="171">
        <v>42</v>
      </c>
      <c r="G21" s="566">
        <v>0</v>
      </c>
      <c r="H21" s="172">
        <f>F21*G21</f>
        <v>0</v>
      </c>
      <c r="I21" s="150"/>
      <c r="J21" s="150"/>
      <c r="K21" s="150"/>
      <c r="L21" s="150"/>
      <c r="M21" s="150"/>
      <c r="N21" s="150"/>
      <c r="O21" s="150"/>
    </row>
    <row r="22" spans="1:15" ht="18">
      <c r="A22" s="150"/>
      <c r="B22" s="164"/>
      <c r="C22" s="165"/>
      <c r="D22" s="167"/>
      <c r="E22" s="161"/>
      <c r="F22" s="162"/>
      <c r="G22" s="566"/>
      <c r="H22" s="150"/>
      <c r="I22" s="150"/>
      <c r="J22" s="150"/>
      <c r="K22" s="150"/>
      <c r="L22" s="150"/>
      <c r="M22" s="150"/>
      <c r="N22" s="150"/>
      <c r="O22" s="150"/>
    </row>
    <row r="23" spans="1:15" ht="25.5">
      <c r="A23" s="150"/>
      <c r="B23" s="168">
        <f t="shared" ref="B23" si="4">B21+1</f>
        <v>9</v>
      </c>
      <c r="C23" s="168" t="s">
        <v>906</v>
      </c>
      <c r="D23" s="169" t="s">
        <v>1037</v>
      </c>
      <c r="E23" s="170" t="s">
        <v>1036</v>
      </c>
      <c r="F23" s="171">
        <f>F21</f>
        <v>42</v>
      </c>
      <c r="G23" s="566">
        <v>0</v>
      </c>
      <c r="H23" s="172">
        <f>F23*G23</f>
        <v>0</v>
      </c>
      <c r="I23" s="150"/>
      <c r="J23" s="150"/>
      <c r="K23" s="150"/>
      <c r="L23" s="150"/>
      <c r="M23" s="150"/>
      <c r="N23" s="150"/>
      <c r="O23" s="150"/>
    </row>
    <row r="24" spans="1:15" ht="18">
      <c r="A24" s="150"/>
      <c r="B24" s="164"/>
      <c r="C24" s="165"/>
      <c r="D24" s="167"/>
      <c r="E24" s="161"/>
      <c r="F24" s="162"/>
      <c r="G24" s="567"/>
      <c r="H24" s="150"/>
      <c r="I24" s="150"/>
      <c r="J24" s="150"/>
      <c r="K24" s="150"/>
      <c r="L24" s="150"/>
      <c r="M24" s="150"/>
      <c r="N24" s="150"/>
      <c r="O24" s="150"/>
    </row>
    <row r="25" spans="1:15" ht="25.5">
      <c r="A25" s="150"/>
      <c r="B25" s="168">
        <f t="shared" ref="B25" si="5">B23+1</f>
        <v>10</v>
      </c>
      <c r="C25" s="168" t="s">
        <v>1038</v>
      </c>
      <c r="D25" s="169" t="s">
        <v>1039</v>
      </c>
      <c r="E25" s="170" t="s">
        <v>1030</v>
      </c>
      <c r="F25" s="171">
        <v>60</v>
      </c>
      <c r="G25" s="566">
        <v>0</v>
      </c>
      <c r="H25" s="172">
        <f>F25*G25</f>
        <v>0</v>
      </c>
      <c r="I25" s="150"/>
      <c r="J25" s="150"/>
      <c r="K25" s="150"/>
      <c r="L25" s="150"/>
      <c r="M25" s="150"/>
      <c r="N25" s="150"/>
      <c r="O25" s="150"/>
    </row>
    <row r="26" spans="1:15" ht="18">
      <c r="A26" s="150"/>
      <c r="B26" s="164"/>
      <c r="C26" s="165"/>
      <c r="D26" s="167"/>
      <c r="E26" s="161"/>
      <c r="F26" s="162"/>
      <c r="G26" s="567"/>
      <c r="H26" s="150"/>
      <c r="I26" s="150"/>
      <c r="J26" s="150"/>
      <c r="K26" s="150"/>
      <c r="L26" s="150"/>
      <c r="M26" s="150"/>
      <c r="N26" s="150"/>
      <c r="O26" s="150"/>
    </row>
    <row r="27" spans="1:15" ht="38.25">
      <c r="A27" s="150"/>
      <c r="B27" s="168">
        <f t="shared" ref="B27" si="6">B25+1</f>
        <v>11</v>
      </c>
      <c r="C27" s="168" t="s">
        <v>1040</v>
      </c>
      <c r="D27" s="169" t="s">
        <v>1041</v>
      </c>
      <c r="E27" s="170" t="s">
        <v>1042</v>
      </c>
      <c r="F27" s="171">
        <v>34</v>
      </c>
      <c r="G27" s="566">
        <v>0</v>
      </c>
      <c r="H27" s="172">
        <f>F27*G27</f>
        <v>0</v>
      </c>
      <c r="I27" s="150"/>
      <c r="J27" s="150"/>
      <c r="K27" s="150"/>
      <c r="L27" s="150"/>
      <c r="M27" s="150"/>
      <c r="N27" s="150"/>
      <c r="O27" s="150"/>
    </row>
    <row r="28" spans="1:15" ht="18">
      <c r="A28" s="150"/>
      <c r="B28" s="164"/>
      <c r="C28" s="165"/>
      <c r="D28" s="167"/>
      <c r="E28" s="161"/>
      <c r="F28" s="162"/>
      <c r="G28" s="566"/>
      <c r="H28" s="150"/>
      <c r="I28" s="150"/>
      <c r="J28" s="150"/>
      <c r="K28" s="150"/>
      <c r="L28" s="150"/>
      <c r="M28" s="150"/>
      <c r="N28" s="150"/>
      <c r="O28" s="150"/>
    </row>
    <row r="29" spans="1:15" ht="25.5">
      <c r="A29" s="173"/>
      <c r="B29" s="168">
        <f>B27+1</f>
        <v>12</v>
      </c>
      <c r="C29" s="168" t="s">
        <v>1040</v>
      </c>
      <c r="D29" s="169" t="s">
        <v>1043</v>
      </c>
      <c r="E29" s="170" t="s">
        <v>1042</v>
      </c>
      <c r="F29" s="171">
        <f>5.5*0.6</f>
        <v>3.3</v>
      </c>
      <c r="G29" s="566">
        <v>0</v>
      </c>
      <c r="H29" s="172">
        <f>F29*G29</f>
        <v>0</v>
      </c>
      <c r="I29" s="150"/>
      <c r="J29" s="150"/>
      <c r="K29" s="150"/>
      <c r="L29" s="150"/>
      <c r="M29" s="150"/>
      <c r="N29" s="150"/>
      <c r="O29" s="150"/>
    </row>
    <row r="30" spans="1:15" ht="18">
      <c r="A30" s="150"/>
      <c r="B30" s="164"/>
      <c r="C30" s="165"/>
      <c r="D30" s="167"/>
      <c r="E30" s="161"/>
      <c r="F30" s="162"/>
      <c r="G30" s="567"/>
      <c r="H30" s="150"/>
      <c r="I30" s="150"/>
      <c r="J30" s="150"/>
      <c r="K30" s="150"/>
      <c r="L30" s="150"/>
      <c r="M30" s="150"/>
      <c r="N30" s="150"/>
      <c r="O30" s="150"/>
    </row>
    <row r="31" spans="1:15" ht="38.25">
      <c r="A31" s="150"/>
      <c r="B31" s="168">
        <f t="shared" ref="B31" si="7">B29+1</f>
        <v>13</v>
      </c>
      <c r="C31" s="168" t="s">
        <v>906</v>
      </c>
      <c r="D31" s="169" t="s">
        <v>1044</v>
      </c>
      <c r="E31" s="170" t="s">
        <v>1042</v>
      </c>
      <c r="F31" s="171">
        <f>F29+F27+F19</f>
        <v>61.3</v>
      </c>
      <c r="G31" s="566">
        <v>0</v>
      </c>
      <c r="H31" s="172">
        <f>F31*G31</f>
        <v>0</v>
      </c>
      <c r="I31" s="150"/>
      <c r="J31" s="150"/>
      <c r="K31" s="150"/>
      <c r="L31" s="150"/>
      <c r="M31" s="150"/>
      <c r="N31" s="150"/>
      <c r="O31" s="150"/>
    </row>
    <row r="32" spans="1:15" ht="18">
      <c r="A32" s="150"/>
      <c r="B32" s="164"/>
      <c r="C32" s="165"/>
      <c r="D32" s="167"/>
      <c r="E32" s="161"/>
      <c r="F32" s="162"/>
      <c r="G32" s="567"/>
      <c r="H32" s="150"/>
      <c r="I32" s="150"/>
      <c r="J32" s="150"/>
      <c r="K32" s="150"/>
      <c r="L32" s="150"/>
      <c r="M32" s="150"/>
      <c r="N32" s="150"/>
      <c r="O32" s="150"/>
    </row>
    <row r="33" spans="1:15" ht="25.5">
      <c r="A33" s="150"/>
      <c r="B33" s="168">
        <f>B31+1</f>
        <v>14</v>
      </c>
      <c r="C33" s="168" t="s">
        <v>1045</v>
      </c>
      <c r="D33" s="169" t="s">
        <v>1046</v>
      </c>
      <c r="E33" s="170" t="s">
        <v>535</v>
      </c>
      <c r="F33" s="171">
        <v>2</v>
      </c>
      <c r="G33" s="566">
        <v>0</v>
      </c>
      <c r="H33" s="172">
        <f>F33*G33</f>
        <v>0</v>
      </c>
      <c r="I33" s="150"/>
      <c r="J33" s="150"/>
      <c r="K33" s="150"/>
      <c r="L33" s="150"/>
      <c r="M33" s="150"/>
      <c r="N33" s="150"/>
      <c r="O33" s="150"/>
    </row>
    <row r="34" spans="1:15" ht="16.5">
      <c r="A34" s="150"/>
      <c r="B34" s="168"/>
      <c r="C34" s="168"/>
      <c r="D34" s="169"/>
      <c r="E34" s="170"/>
      <c r="F34" s="171"/>
      <c r="G34" s="566"/>
      <c r="H34" s="172"/>
      <c r="I34" s="150"/>
      <c r="J34" s="150"/>
      <c r="K34" s="150"/>
      <c r="L34" s="150"/>
      <c r="M34" s="150"/>
      <c r="N34" s="150"/>
      <c r="O34" s="150"/>
    </row>
    <row r="35" spans="1:15" ht="16.5">
      <c r="A35" s="150"/>
      <c r="B35" s="168">
        <f>B33+1</f>
        <v>15</v>
      </c>
      <c r="C35" s="168" t="s">
        <v>1047</v>
      </c>
      <c r="D35" s="169" t="s">
        <v>1048</v>
      </c>
      <c r="E35" s="170" t="s">
        <v>1024</v>
      </c>
      <c r="F35" s="219">
        <f>24*30</f>
        <v>720</v>
      </c>
      <c r="G35" s="566">
        <v>0</v>
      </c>
      <c r="H35" s="172">
        <f>F35*G35</f>
        <v>0</v>
      </c>
      <c r="I35" s="150"/>
      <c r="J35" s="150"/>
      <c r="K35" s="150"/>
      <c r="L35" s="150"/>
      <c r="M35" s="150"/>
      <c r="N35" s="150"/>
      <c r="O35" s="150"/>
    </row>
    <row r="36" spans="1:15" ht="18">
      <c r="A36" s="150"/>
      <c r="B36" s="164"/>
      <c r="C36" s="165"/>
      <c r="D36" s="167"/>
      <c r="E36" s="161"/>
      <c r="F36" s="162"/>
      <c r="G36" s="567"/>
      <c r="H36" s="150"/>
      <c r="I36" s="150"/>
      <c r="J36" s="150"/>
      <c r="K36" s="150"/>
      <c r="L36" s="150"/>
      <c r="M36" s="150"/>
      <c r="N36" s="150"/>
      <c r="O36" s="150"/>
    </row>
    <row r="37" spans="1:15" ht="26.25" customHeight="1">
      <c r="A37" s="150"/>
      <c r="B37" s="168">
        <f>B35+1</f>
        <v>16</v>
      </c>
      <c r="C37" s="168" t="s">
        <v>906</v>
      </c>
      <c r="D37" s="169" t="s">
        <v>1049</v>
      </c>
      <c r="E37" s="170" t="s">
        <v>1050</v>
      </c>
      <c r="F37" s="171">
        <v>1</v>
      </c>
      <c r="G37" s="566">
        <v>0</v>
      </c>
      <c r="H37" s="172">
        <f>F37*G37</f>
        <v>0</v>
      </c>
      <c r="I37" s="150"/>
      <c r="J37" s="150"/>
      <c r="K37" s="150"/>
      <c r="L37" s="150"/>
      <c r="M37" s="150"/>
      <c r="N37" s="150"/>
      <c r="O37" s="150"/>
    </row>
    <row r="38" spans="1:15" ht="16.5">
      <c r="A38" s="150"/>
      <c r="B38" s="168"/>
      <c r="C38" s="168"/>
      <c r="D38" s="169"/>
      <c r="E38" s="170"/>
      <c r="F38" s="171"/>
      <c r="G38" s="566"/>
      <c r="H38" s="172"/>
      <c r="I38" s="150"/>
      <c r="J38" s="150"/>
      <c r="K38" s="150"/>
      <c r="L38" s="150"/>
      <c r="M38" s="150"/>
      <c r="N38" s="150"/>
      <c r="O38" s="150"/>
    </row>
    <row r="39" spans="1:15" ht="17.25" thickBot="1">
      <c r="A39" s="150"/>
      <c r="B39" s="164"/>
      <c r="C39" s="164"/>
      <c r="D39" s="174" t="s">
        <v>1051</v>
      </c>
      <c r="E39" s="175"/>
      <c r="F39" s="176"/>
      <c r="G39" s="568" t="s">
        <v>51</v>
      </c>
      <c r="H39" s="178">
        <f>SUM(H7:H38)</f>
        <v>800</v>
      </c>
      <c r="I39" s="150"/>
      <c r="J39" s="150"/>
      <c r="K39" s="150"/>
      <c r="L39" s="150"/>
      <c r="M39" s="150"/>
      <c r="N39" s="150"/>
      <c r="O39" s="150"/>
    </row>
    <row r="40" spans="1:15" ht="17.25" thickTop="1">
      <c r="A40" s="150"/>
      <c r="B40" s="164"/>
      <c r="C40" s="159"/>
      <c r="D40" s="169"/>
      <c r="E40" s="161"/>
      <c r="F40" s="162"/>
      <c r="G40" s="567"/>
      <c r="H40" s="150"/>
      <c r="I40" s="150"/>
      <c r="J40" s="150"/>
      <c r="K40" s="150"/>
      <c r="L40" s="150"/>
      <c r="M40" s="150"/>
      <c r="N40" s="150"/>
      <c r="O40" s="150"/>
    </row>
    <row r="41" spans="1:15" ht="16.5">
      <c r="A41" s="150"/>
      <c r="B41" s="164"/>
      <c r="C41" s="159"/>
      <c r="D41" s="169"/>
      <c r="E41" s="161"/>
      <c r="F41" s="162"/>
      <c r="G41" s="567"/>
      <c r="H41" s="150"/>
      <c r="I41" s="150"/>
      <c r="J41" s="150"/>
      <c r="K41" s="150"/>
      <c r="L41" s="150"/>
      <c r="M41" s="150"/>
      <c r="N41" s="150"/>
      <c r="O41" s="150"/>
    </row>
    <row r="42" spans="1:15" ht="16.5">
      <c r="A42" s="150"/>
      <c r="B42" s="164"/>
      <c r="C42" s="165"/>
      <c r="D42" s="166" t="s">
        <v>1052</v>
      </c>
      <c r="E42" s="161"/>
      <c r="F42" s="162"/>
      <c r="G42" s="567"/>
      <c r="H42" s="150"/>
      <c r="I42" s="150"/>
      <c r="J42" s="150"/>
      <c r="K42" s="150"/>
      <c r="L42" s="150"/>
      <c r="M42" s="150"/>
      <c r="N42" s="150"/>
      <c r="O42" s="150"/>
    </row>
    <row r="43" spans="1:15" ht="18">
      <c r="A43" s="150"/>
      <c r="B43" s="164"/>
      <c r="C43" s="165"/>
      <c r="D43" s="167"/>
      <c r="E43" s="161"/>
      <c r="F43" s="162"/>
      <c r="G43" s="567"/>
      <c r="H43" s="150"/>
      <c r="I43" s="150"/>
      <c r="J43" s="150"/>
      <c r="K43" s="150"/>
      <c r="L43" s="150"/>
      <c r="M43" s="150"/>
      <c r="N43" s="150"/>
      <c r="O43" s="150"/>
    </row>
    <row r="44" spans="1:15" ht="25.5">
      <c r="A44" s="150"/>
      <c r="B44" s="168">
        <v>1</v>
      </c>
      <c r="C44" s="168" t="s">
        <v>906</v>
      </c>
      <c r="D44" s="169" t="s">
        <v>1053</v>
      </c>
      <c r="E44" s="170" t="s">
        <v>1054</v>
      </c>
      <c r="F44" s="171">
        <v>100</v>
      </c>
      <c r="G44" s="566">
        <v>0</v>
      </c>
      <c r="H44" s="172">
        <f>F44*G44</f>
        <v>0</v>
      </c>
      <c r="I44" s="150"/>
      <c r="J44" s="150"/>
      <c r="K44" s="150"/>
      <c r="L44" s="150"/>
      <c r="M44" s="150"/>
      <c r="N44" s="150"/>
      <c r="O44" s="150"/>
    </row>
    <row r="45" spans="1:15" ht="18">
      <c r="A45" s="150"/>
      <c r="B45" s="164"/>
      <c r="C45" s="165"/>
      <c r="D45" s="167"/>
      <c r="E45" s="161"/>
      <c r="F45" s="162"/>
      <c r="G45" s="567"/>
      <c r="H45" s="150"/>
      <c r="I45" s="150"/>
      <c r="J45" s="150"/>
      <c r="K45" s="150"/>
      <c r="L45" s="150"/>
      <c r="M45" s="150"/>
      <c r="N45" s="150"/>
      <c r="O45" s="150"/>
    </row>
    <row r="46" spans="1:15" ht="38.25">
      <c r="A46" s="150"/>
      <c r="B46" s="168">
        <f>B44+1</f>
        <v>2</v>
      </c>
      <c r="C46" s="168" t="s">
        <v>1055</v>
      </c>
      <c r="D46" s="169" t="s">
        <v>1056</v>
      </c>
      <c r="E46" s="170" t="s">
        <v>1042</v>
      </c>
      <c r="F46" s="171">
        <v>200</v>
      </c>
      <c r="G46" s="566">
        <v>0</v>
      </c>
      <c r="H46" s="172">
        <f>F46*G46</f>
        <v>0</v>
      </c>
      <c r="I46" s="150"/>
      <c r="J46" s="150"/>
      <c r="K46" s="150"/>
      <c r="L46" s="150"/>
      <c r="M46" s="150"/>
      <c r="N46" s="150"/>
      <c r="O46" s="150"/>
    </row>
    <row r="47" spans="1:15" ht="18">
      <c r="A47" s="150"/>
      <c r="B47" s="164"/>
      <c r="C47" s="165"/>
      <c r="D47" s="167"/>
      <c r="E47" s="161"/>
      <c r="F47" s="162"/>
      <c r="G47" s="567"/>
      <c r="H47" s="150"/>
      <c r="I47" s="150"/>
      <c r="J47" s="150"/>
      <c r="K47" s="150"/>
      <c r="L47" s="150"/>
      <c r="M47" s="150"/>
      <c r="N47" s="150"/>
      <c r="O47" s="150"/>
    </row>
    <row r="48" spans="1:15" ht="25.5">
      <c r="A48" s="150"/>
      <c r="B48" s="168">
        <f>B46+1</f>
        <v>3</v>
      </c>
      <c r="C48" s="168" t="s">
        <v>1057</v>
      </c>
      <c r="D48" s="169" t="s">
        <v>1058</v>
      </c>
      <c r="E48" s="170" t="s">
        <v>1042</v>
      </c>
      <c r="F48" s="171">
        <v>240</v>
      </c>
      <c r="G48" s="566">
        <v>0</v>
      </c>
      <c r="H48" s="172">
        <f>F48*G48</f>
        <v>0</v>
      </c>
      <c r="I48" s="150"/>
      <c r="J48" s="150"/>
      <c r="K48" s="150"/>
      <c r="L48" s="150"/>
      <c r="M48" s="150"/>
      <c r="N48" s="150"/>
      <c r="O48" s="150"/>
    </row>
    <row r="49" spans="1:15" ht="18">
      <c r="A49" s="150"/>
      <c r="B49" s="164"/>
      <c r="C49" s="165"/>
      <c r="D49" s="167"/>
      <c r="E49" s="161"/>
      <c r="F49" s="162"/>
      <c r="G49" s="567"/>
      <c r="H49" s="150"/>
      <c r="I49" s="150"/>
      <c r="J49" s="150"/>
      <c r="K49" s="150"/>
      <c r="L49" s="150"/>
      <c r="M49" s="150"/>
      <c r="N49" s="150"/>
      <c r="O49" s="150"/>
    </row>
    <row r="50" spans="1:15" ht="38.25">
      <c r="A50" s="150"/>
      <c r="B50" s="168">
        <f>B48+1</f>
        <v>4</v>
      </c>
      <c r="C50" s="168" t="s">
        <v>766</v>
      </c>
      <c r="D50" s="169" t="s">
        <v>1059</v>
      </c>
      <c r="E50" s="170" t="s">
        <v>1042</v>
      </c>
      <c r="F50" s="171">
        <v>275</v>
      </c>
      <c r="G50" s="566">
        <v>0</v>
      </c>
      <c r="H50" s="172">
        <f>F50*G50</f>
        <v>0</v>
      </c>
      <c r="I50" s="150"/>
      <c r="J50" s="150"/>
      <c r="K50" s="150"/>
      <c r="L50" s="150"/>
      <c r="M50" s="150"/>
      <c r="N50" s="150"/>
      <c r="O50" s="150"/>
    </row>
    <row r="51" spans="1:15" ht="18">
      <c r="A51" s="150"/>
      <c r="B51" s="168"/>
      <c r="C51" s="165"/>
      <c r="D51" s="167"/>
      <c r="E51" s="161"/>
      <c r="F51" s="162"/>
      <c r="G51" s="567"/>
      <c r="H51" s="150"/>
      <c r="I51" s="150"/>
      <c r="J51" s="150"/>
      <c r="K51" s="150"/>
      <c r="L51" s="150"/>
      <c r="M51" s="150"/>
      <c r="N51" s="150"/>
      <c r="O51" s="150"/>
    </row>
    <row r="52" spans="1:15" ht="25.5">
      <c r="A52" s="150"/>
      <c r="B52" s="168">
        <f>B50+1</f>
        <v>5</v>
      </c>
      <c r="C52" s="168" t="s">
        <v>906</v>
      </c>
      <c r="D52" s="169" t="s">
        <v>1060</v>
      </c>
      <c r="E52" s="170" t="s">
        <v>1042</v>
      </c>
      <c r="F52" s="171">
        <v>260</v>
      </c>
      <c r="G52" s="566">
        <v>0</v>
      </c>
      <c r="H52" s="172">
        <f>F52*G52</f>
        <v>0</v>
      </c>
      <c r="I52" s="150"/>
      <c r="J52" s="150"/>
      <c r="K52" s="150"/>
      <c r="L52" s="150"/>
      <c r="M52" s="150"/>
      <c r="N52" s="150"/>
      <c r="O52" s="150"/>
    </row>
    <row r="53" spans="1:15" ht="16.5">
      <c r="A53" s="150"/>
      <c r="B53" s="168"/>
      <c r="C53" s="168"/>
      <c r="D53" s="169"/>
      <c r="E53" s="170"/>
      <c r="F53" s="171"/>
      <c r="G53" s="567"/>
      <c r="H53" s="172"/>
      <c r="I53" s="150"/>
      <c r="J53" s="150"/>
      <c r="K53" s="150"/>
      <c r="L53" s="150"/>
      <c r="M53" s="150"/>
      <c r="N53" s="150"/>
      <c r="O53" s="150"/>
    </row>
    <row r="54" spans="1:15" ht="25.5">
      <c r="A54" s="150"/>
      <c r="B54" s="168">
        <f>B52+1</f>
        <v>6</v>
      </c>
      <c r="C54" s="168" t="s">
        <v>906</v>
      </c>
      <c r="D54" s="169" t="s">
        <v>1061</v>
      </c>
      <c r="E54" s="170" t="s">
        <v>1042</v>
      </c>
      <c r="F54" s="171">
        <v>315</v>
      </c>
      <c r="G54" s="566">
        <v>0</v>
      </c>
      <c r="H54" s="172">
        <f>F54*G54</f>
        <v>0</v>
      </c>
      <c r="I54" s="150"/>
      <c r="J54" s="150"/>
      <c r="K54" s="150"/>
      <c r="L54" s="150"/>
      <c r="M54" s="150"/>
      <c r="N54" s="150"/>
      <c r="O54" s="150"/>
    </row>
    <row r="55" spans="1:15" ht="16.5">
      <c r="A55" s="150"/>
      <c r="B55" s="168"/>
      <c r="C55" s="168"/>
      <c r="D55" s="169"/>
      <c r="E55" s="170"/>
      <c r="F55" s="171"/>
      <c r="G55" s="567"/>
      <c r="H55" s="172"/>
      <c r="I55" s="150"/>
      <c r="J55" s="150"/>
      <c r="K55" s="150"/>
      <c r="L55" s="150"/>
      <c r="M55" s="150"/>
      <c r="N55" s="150"/>
      <c r="O55" s="150"/>
    </row>
    <row r="56" spans="1:15" ht="25.5">
      <c r="A56" s="150"/>
      <c r="B56" s="168">
        <f>B54+1</f>
        <v>7</v>
      </c>
      <c r="C56" s="168" t="s">
        <v>906</v>
      </c>
      <c r="D56" s="169" t="s">
        <v>1062</v>
      </c>
      <c r="E56" s="170" t="s">
        <v>1030</v>
      </c>
      <c r="F56" s="171">
        <v>40</v>
      </c>
      <c r="G56" s="566">
        <v>0</v>
      </c>
      <c r="H56" s="172">
        <f>F56*G56</f>
        <v>0</v>
      </c>
      <c r="I56" s="150"/>
      <c r="J56" s="150"/>
      <c r="K56" s="150"/>
      <c r="L56" s="150"/>
      <c r="M56" s="150"/>
      <c r="N56" s="150"/>
      <c r="O56" s="150"/>
    </row>
    <row r="57" spans="1:15" ht="16.5">
      <c r="A57" s="150"/>
      <c r="B57" s="168"/>
      <c r="C57" s="168"/>
      <c r="D57" s="169"/>
      <c r="E57" s="170"/>
      <c r="F57" s="171"/>
      <c r="G57" s="567"/>
      <c r="H57" s="172"/>
      <c r="I57" s="150"/>
      <c r="J57" s="150"/>
      <c r="K57" s="150"/>
      <c r="L57" s="150"/>
      <c r="M57" s="150"/>
      <c r="N57" s="150"/>
      <c r="O57" s="150"/>
    </row>
    <row r="58" spans="1:15" ht="25.5">
      <c r="A58" s="150"/>
      <c r="B58" s="168">
        <f>B56+1</f>
        <v>8</v>
      </c>
      <c r="C58" s="168" t="s">
        <v>906</v>
      </c>
      <c r="D58" s="169" t="s">
        <v>1063</v>
      </c>
      <c r="E58" s="170" t="s">
        <v>1054</v>
      </c>
      <c r="F58" s="171">
        <v>50</v>
      </c>
      <c r="G58" s="566">
        <v>0</v>
      </c>
      <c r="H58" s="172">
        <f>F58*G58</f>
        <v>0</v>
      </c>
      <c r="I58" s="150"/>
      <c r="J58" s="150"/>
      <c r="K58" s="150"/>
      <c r="L58" s="150"/>
      <c r="M58" s="150"/>
      <c r="N58" s="150"/>
      <c r="O58" s="150"/>
    </row>
    <row r="59" spans="1:15" ht="18">
      <c r="A59" s="150"/>
      <c r="B59" s="164"/>
      <c r="C59" s="165"/>
      <c r="D59" s="167"/>
      <c r="E59" s="161"/>
      <c r="F59" s="162"/>
      <c r="G59" s="567"/>
      <c r="H59" s="150"/>
      <c r="I59" s="150"/>
      <c r="J59" s="150"/>
      <c r="K59" s="150"/>
      <c r="L59" s="150"/>
      <c r="M59" s="150"/>
      <c r="N59" s="150"/>
      <c r="O59" s="150"/>
    </row>
    <row r="60" spans="1:15" ht="17.25" thickBot="1">
      <c r="A60" s="150"/>
      <c r="B60" s="164"/>
      <c r="C60" s="164"/>
      <c r="D60" s="174" t="s">
        <v>1051</v>
      </c>
      <c r="E60" s="175"/>
      <c r="F60" s="176"/>
      <c r="G60" s="568" t="s">
        <v>51</v>
      </c>
      <c r="H60" s="178">
        <f>SUM(H44:H59)</f>
        <v>0</v>
      </c>
      <c r="I60" s="150"/>
      <c r="J60" s="150"/>
      <c r="K60" s="150"/>
      <c r="L60" s="150"/>
      <c r="M60" s="150"/>
      <c r="N60" s="150"/>
      <c r="O60" s="150"/>
    </row>
    <row r="61" spans="1:15" ht="17.25" thickTop="1">
      <c r="A61" s="150"/>
      <c r="B61" s="164"/>
      <c r="C61" s="159"/>
      <c r="D61" s="169"/>
      <c r="E61" s="161"/>
      <c r="F61" s="162"/>
      <c r="G61" s="567"/>
      <c r="H61" s="150"/>
      <c r="I61" s="150"/>
      <c r="J61" s="150"/>
      <c r="K61" s="150"/>
      <c r="L61" s="150"/>
      <c r="M61" s="150"/>
      <c r="N61" s="150"/>
      <c r="O61" s="150"/>
    </row>
    <row r="62" spans="1:15" ht="16.5">
      <c r="A62" s="150"/>
      <c r="B62" s="164"/>
      <c r="C62" s="159"/>
      <c r="D62" s="169"/>
      <c r="E62" s="161"/>
      <c r="F62" s="162"/>
      <c r="G62" s="567"/>
      <c r="H62" s="150"/>
      <c r="I62" s="150"/>
      <c r="J62" s="150"/>
      <c r="K62" s="150"/>
      <c r="L62" s="150"/>
      <c r="M62" s="150"/>
      <c r="N62" s="150"/>
      <c r="O62" s="150"/>
    </row>
    <row r="63" spans="1:15" ht="16.5">
      <c r="A63" s="150"/>
      <c r="B63" s="164"/>
      <c r="C63" s="159"/>
      <c r="D63" s="166" t="s">
        <v>558</v>
      </c>
      <c r="E63" s="161"/>
      <c r="F63" s="162"/>
      <c r="G63" s="567"/>
      <c r="H63" s="150"/>
      <c r="I63" s="150"/>
      <c r="J63" s="150"/>
      <c r="K63" s="150"/>
      <c r="L63" s="150"/>
      <c r="M63" s="150"/>
      <c r="N63" s="150"/>
      <c r="O63" s="150"/>
    </row>
    <row r="64" spans="1:15" ht="16.5">
      <c r="A64" s="150"/>
      <c r="B64" s="164"/>
      <c r="C64" s="159"/>
      <c r="D64" s="169"/>
      <c r="E64" s="161"/>
      <c r="F64" s="162"/>
      <c r="G64" s="567"/>
      <c r="H64" s="150"/>
      <c r="I64" s="150"/>
      <c r="J64" s="150"/>
      <c r="K64" s="150"/>
      <c r="L64" s="150"/>
      <c r="M64" s="150"/>
      <c r="N64" s="150"/>
      <c r="O64" s="150"/>
    </row>
    <row r="65" spans="1:15" ht="25.5">
      <c r="A65" s="150"/>
      <c r="B65" s="168">
        <v>1</v>
      </c>
      <c r="C65" s="168" t="s">
        <v>906</v>
      </c>
      <c r="D65" s="169" t="s">
        <v>1064</v>
      </c>
      <c r="E65" s="170" t="s">
        <v>1036</v>
      </c>
      <c r="F65" s="171">
        <v>85</v>
      </c>
      <c r="G65" s="566">
        <v>0</v>
      </c>
      <c r="H65" s="172">
        <f>F65*G65</f>
        <v>0</v>
      </c>
      <c r="I65" s="150"/>
      <c r="J65" s="150"/>
      <c r="K65" s="150"/>
      <c r="L65" s="150"/>
      <c r="M65" s="150"/>
      <c r="N65" s="150"/>
      <c r="O65" s="150"/>
    </row>
    <row r="66" spans="1:15" ht="16.5">
      <c r="A66" s="150"/>
      <c r="B66" s="168"/>
      <c r="C66" s="168"/>
      <c r="D66" s="169"/>
      <c r="E66" s="170"/>
      <c r="F66" s="171"/>
      <c r="G66" s="566"/>
      <c r="H66" s="172"/>
      <c r="I66" s="150"/>
      <c r="J66" s="150"/>
      <c r="K66" s="150"/>
      <c r="L66" s="150"/>
      <c r="M66" s="150"/>
      <c r="N66" s="150"/>
      <c r="O66" s="150"/>
    </row>
    <row r="67" spans="1:15" ht="25.5">
      <c r="A67" s="150"/>
      <c r="B67" s="168">
        <f>B65+1</f>
        <v>2</v>
      </c>
      <c r="C67" s="168" t="s">
        <v>906</v>
      </c>
      <c r="D67" s="169" t="s">
        <v>1065</v>
      </c>
      <c r="E67" s="170" t="s">
        <v>1036</v>
      </c>
      <c r="F67" s="171">
        <f>F65</f>
        <v>85</v>
      </c>
      <c r="G67" s="566">
        <v>0</v>
      </c>
      <c r="H67" s="172">
        <f>F67*G67</f>
        <v>0</v>
      </c>
      <c r="I67" s="150"/>
      <c r="J67" s="150"/>
      <c r="K67" s="150"/>
      <c r="L67" s="150"/>
      <c r="M67" s="150"/>
      <c r="N67" s="150"/>
      <c r="O67" s="150"/>
    </row>
    <row r="68" spans="1:15" ht="16.5">
      <c r="A68" s="150"/>
      <c r="B68" s="168"/>
      <c r="C68" s="159"/>
      <c r="D68" s="169"/>
      <c r="E68" s="161"/>
      <c r="F68" s="162"/>
      <c r="G68" s="567"/>
      <c r="H68" s="150"/>
      <c r="I68" s="150"/>
      <c r="J68" s="150"/>
      <c r="K68" s="150"/>
      <c r="L68" s="150"/>
      <c r="M68" s="150"/>
      <c r="N68" s="150"/>
      <c r="O68" s="150"/>
    </row>
    <row r="69" spans="1:15" ht="25.5">
      <c r="A69" s="150"/>
      <c r="B69" s="168">
        <f t="shared" ref="B69" si="8">B67+1</f>
        <v>3</v>
      </c>
      <c r="C69" s="168" t="s">
        <v>1066</v>
      </c>
      <c r="D69" s="169" t="s">
        <v>1067</v>
      </c>
      <c r="E69" s="170" t="s">
        <v>1030</v>
      </c>
      <c r="F69" s="171">
        <v>26</v>
      </c>
      <c r="G69" s="566">
        <v>0</v>
      </c>
      <c r="H69" s="172">
        <f>F69*G69</f>
        <v>0</v>
      </c>
      <c r="I69" s="150"/>
      <c r="J69" s="150"/>
      <c r="K69" s="150"/>
      <c r="L69" s="150"/>
      <c r="M69" s="150"/>
      <c r="N69" s="150"/>
      <c r="O69" s="150"/>
    </row>
    <row r="70" spans="1:15" ht="16.5">
      <c r="A70" s="150"/>
      <c r="B70" s="168"/>
      <c r="C70" s="168"/>
      <c r="D70" s="169"/>
      <c r="E70" s="170"/>
      <c r="F70" s="171"/>
      <c r="G70" s="566"/>
      <c r="H70" s="172"/>
      <c r="I70" s="150"/>
      <c r="J70" s="150"/>
      <c r="K70" s="150"/>
      <c r="L70" s="150"/>
      <c r="M70" s="150"/>
      <c r="N70" s="150"/>
      <c r="O70" s="150"/>
    </row>
    <row r="71" spans="1:15" ht="17.25" thickBot="1">
      <c r="A71" s="150"/>
      <c r="B71" s="164"/>
      <c r="C71" s="164"/>
      <c r="D71" s="174" t="s">
        <v>1051</v>
      </c>
      <c r="E71" s="175"/>
      <c r="F71" s="176"/>
      <c r="G71" s="568" t="s">
        <v>51</v>
      </c>
      <c r="H71" s="178">
        <f>SUM(H62:H70)</f>
        <v>0</v>
      </c>
      <c r="I71" s="150"/>
      <c r="J71" s="150"/>
      <c r="K71" s="150"/>
      <c r="L71" s="150"/>
      <c r="M71" s="150"/>
      <c r="N71" s="150"/>
      <c r="O71" s="150"/>
    </row>
    <row r="72" spans="1:15" ht="17.25" thickTop="1">
      <c r="A72" s="150"/>
      <c r="B72" s="164"/>
      <c r="C72" s="159"/>
      <c r="D72" s="169"/>
      <c r="E72" s="161"/>
      <c r="F72" s="162"/>
      <c r="G72" s="567"/>
      <c r="H72" s="150"/>
      <c r="I72" s="150"/>
      <c r="J72" s="150"/>
      <c r="K72" s="150"/>
      <c r="L72" s="150"/>
      <c r="M72" s="150"/>
      <c r="N72" s="150"/>
      <c r="O72" s="150"/>
    </row>
    <row r="73" spans="1:15" ht="16.5">
      <c r="A73" s="150"/>
      <c r="B73" s="164"/>
      <c r="C73" s="159"/>
      <c r="D73" s="169"/>
      <c r="E73" s="161"/>
      <c r="F73" s="162"/>
      <c r="G73" s="567"/>
      <c r="H73" s="150"/>
      <c r="I73" s="150"/>
      <c r="J73" s="150"/>
      <c r="K73" s="150"/>
      <c r="L73" s="150"/>
      <c r="M73" s="150"/>
      <c r="N73" s="150"/>
      <c r="O73" s="150"/>
    </row>
    <row r="74" spans="1:15" ht="16.5">
      <c r="A74" s="150"/>
      <c r="B74" s="164"/>
      <c r="C74" s="159"/>
      <c r="D74" s="166" t="s">
        <v>1068</v>
      </c>
      <c r="E74" s="161"/>
      <c r="F74" s="162"/>
      <c r="G74" s="567"/>
      <c r="H74" s="150"/>
      <c r="I74" s="150"/>
      <c r="J74" s="150"/>
      <c r="K74" s="150"/>
      <c r="L74" s="150"/>
      <c r="M74" s="150"/>
      <c r="N74" s="150"/>
      <c r="O74" s="150"/>
    </row>
    <row r="75" spans="1:15" ht="16.5">
      <c r="A75" s="150"/>
      <c r="B75" s="164"/>
      <c r="C75" s="164"/>
      <c r="D75" s="169"/>
      <c r="E75" s="170"/>
      <c r="F75" s="171"/>
      <c r="G75" s="566"/>
      <c r="H75" s="172"/>
      <c r="I75" s="150"/>
      <c r="J75" s="150"/>
      <c r="K75" s="150"/>
      <c r="L75" s="150"/>
      <c r="M75" s="150"/>
      <c r="N75" s="150"/>
      <c r="O75" s="150"/>
    </row>
    <row r="76" spans="1:15" ht="25.5">
      <c r="A76" s="150"/>
      <c r="B76" s="168">
        <v>1</v>
      </c>
      <c r="C76" s="168" t="s">
        <v>1069</v>
      </c>
      <c r="D76" s="169" t="s">
        <v>1070</v>
      </c>
      <c r="E76" s="170" t="s">
        <v>1036</v>
      </c>
      <c r="F76" s="171">
        <v>120</v>
      </c>
      <c r="G76" s="566">
        <v>0</v>
      </c>
      <c r="H76" s="172">
        <f>F76*G76</f>
        <v>0</v>
      </c>
      <c r="I76" s="150"/>
      <c r="J76" s="150"/>
      <c r="K76" s="150"/>
      <c r="L76" s="150"/>
      <c r="M76" s="150"/>
      <c r="N76" s="150"/>
      <c r="O76" s="150"/>
    </row>
    <row r="77" spans="1:15" ht="16.5">
      <c r="A77" s="150"/>
      <c r="B77" s="168"/>
      <c r="C77" s="168"/>
      <c r="D77" s="169"/>
      <c r="E77" s="170"/>
      <c r="F77" s="171"/>
      <c r="G77" s="566"/>
      <c r="H77" s="172"/>
      <c r="I77" s="150"/>
      <c r="J77" s="150"/>
      <c r="K77" s="150"/>
      <c r="L77" s="150"/>
      <c r="M77" s="150"/>
      <c r="N77" s="150"/>
      <c r="O77" s="150"/>
    </row>
    <row r="78" spans="1:15" ht="16.5">
      <c r="A78" s="150"/>
      <c r="B78" s="168">
        <f>B76+1</f>
        <v>2</v>
      </c>
      <c r="C78" s="168" t="s">
        <v>854</v>
      </c>
      <c r="D78" s="169" t="s">
        <v>1071</v>
      </c>
      <c r="E78" s="170" t="s">
        <v>1036</v>
      </c>
      <c r="F78" s="171">
        <v>17</v>
      </c>
      <c r="G78" s="566">
        <v>0</v>
      </c>
      <c r="H78" s="172">
        <f>F78*G78</f>
        <v>0</v>
      </c>
      <c r="I78" s="150"/>
      <c r="J78" s="150"/>
      <c r="K78" s="150"/>
      <c r="L78" s="150"/>
      <c r="M78" s="150"/>
      <c r="N78" s="150"/>
      <c r="O78" s="150"/>
    </row>
    <row r="79" spans="1:15" ht="16.5">
      <c r="A79" s="150"/>
      <c r="B79" s="168"/>
      <c r="C79" s="168"/>
      <c r="D79" s="169"/>
      <c r="E79" s="170"/>
      <c r="F79" s="171"/>
      <c r="G79" s="566"/>
      <c r="H79" s="172"/>
      <c r="I79" s="150"/>
      <c r="J79" s="150"/>
      <c r="K79" s="150"/>
      <c r="L79" s="150"/>
      <c r="M79" s="150"/>
      <c r="N79" s="150"/>
      <c r="O79" s="150"/>
    </row>
    <row r="80" spans="1:15" ht="25.5">
      <c r="A80" s="150"/>
      <c r="B80" s="168">
        <f t="shared" ref="B80" si="9">B78+1</f>
        <v>3</v>
      </c>
      <c r="C80" s="168" t="s">
        <v>906</v>
      </c>
      <c r="D80" s="169" t="s">
        <v>1072</v>
      </c>
      <c r="E80" s="170" t="s">
        <v>1036</v>
      </c>
      <c r="F80" s="171">
        <f>F76</f>
        <v>120</v>
      </c>
      <c r="G80" s="566">
        <v>0</v>
      </c>
      <c r="H80" s="172">
        <f t="shared" ref="H80" si="10">F80*G80</f>
        <v>0</v>
      </c>
      <c r="I80" s="150"/>
      <c r="J80" s="150"/>
      <c r="K80" s="150"/>
      <c r="L80" s="150"/>
      <c r="M80" s="150"/>
      <c r="N80" s="150"/>
      <c r="O80" s="150"/>
    </row>
    <row r="81" spans="1:15" ht="16.5">
      <c r="A81" s="150"/>
      <c r="B81" s="168"/>
      <c r="C81" s="168"/>
      <c r="D81" s="169"/>
      <c r="E81" s="170"/>
      <c r="F81" s="171"/>
      <c r="G81" s="566"/>
      <c r="H81" s="172"/>
      <c r="I81" s="150"/>
      <c r="J81" s="150"/>
      <c r="K81" s="150"/>
      <c r="L81" s="150"/>
      <c r="M81" s="150"/>
      <c r="N81" s="150"/>
      <c r="O81" s="150"/>
    </row>
    <row r="82" spans="1:15" ht="16.5">
      <c r="A82" s="150"/>
      <c r="B82" s="168">
        <f t="shared" ref="B82" si="11">B80+1</f>
        <v>4</v>
      </c>
      <c r="C82" s="168" t="s">
        <v>1073</v>
      </c>
      <c r="D82" s="169" t="s">
        <v>1074</v>
      </c>
      <c r="E82" s="170" t="s">
        <v>1036</v>
      </c>
      <c r="F82" s="171">
        <f>44*0.65</f>
        <v>28.6</v>
      </c>
      <c r="G82" s="566">
        <v>0</v>
      </c>
      <c r="H82" s="172">
        <f>F82*G82</f>
        <v>0</v>
      </c>
      <c r="I82" s="150"/>
      <c r="J82" s="150"/>
      <c r="K82" s="150"/>
      <c r="L82" s="150"/>
      <c r="M82" s="150"/>
      <c r="N82" s="150"/>
      <c r="O82" s="150"/>
    </row>
    <row r="83" spans="1:15" ht="16.5">
      <c r="A83" s="150"/>
      <c r="B83" s="168"/>
      <c r="C83" s="168"/>
      <c r="D83" s="169"/>
      <c r="E83" s="170"/>
      <c r="F83" s="171"/>
      <c r="G83" s="566"/>
      <c r="H83" s="172"/>
      <c r="I83" s="150"/>
      <c r="J83" s="150"/>
      <c r="K83" s="150"/>
      <c r="L83" s="150"/>
      <c r="M83" s="150"/>
      <c r="N83" s="150"/>
      <c r="O83" s="150"/>
    </row>
    <row r="84" spans="1:15" ht="25.5">
      <c r="A84" s="150"/>
      <c r="B84" s="168">
        <f t="shared" ref="B84" si="12">B82+1</f>
        <v>5</v>
      </c>
      <c r="C84" s="168" t="s">
        <v>1075</v>
      </c>
      <c r="D84" s="169" t="s">
        <v>1076</v>
      </c>
      <c r="E84" s="170" t="s">
        <v>1036</v>
      </c>
      <c r="F84" s="171">
        <f>(0.35+0.65)*12*2</f>
        <v>24</v>
      </c>
      <c r="G84" s="566">
        <v>0</v>
      </c>
      <c r="H84" s="172">
        <f>F84*G84</f>
        <v>0</v>
      </c>
      <c r="I84" s="150"/>
      <c r="J84" s="150"/>
      <c r="K84" s="150"/>
      <c r="L84" s="150"/>
      <c r="M84" s="150"/>
      <c r="N84" s="150"/>
      <c r="O84" s="150"/>
    </row>
    <row r="85" spans="1:15" ht="16.5">
      <c r="A85" s="150"/>
      <c r="B85" s="168"/>
      <c r="C85" s="168"/>
      <c r="D85" s="169"/>
      <c r="E85" s="170"/>
      <c r="F85" s="171"/>
      <c r="G85" s="566"/>
      <c r="H85" s="172"/>
      <c r="I85" s="150"/>
      <c r="J85" s="150"/>
      <c r="K85" s="150"/>
      <c r="L85" s="150"/>
      <c r="M85" s="150"/>
      <c r="N85" s="150"/>
      <c r="O85" s="150"/>
    </row>
    <row r="86" spans="1:15" ht="16.5">
      <c r="A86" s="150"/>
      <c r="B86" s="168">
        <f t="shared" ref="B86" si="13">B84+1</f>
        <v>6</v>
      </c>
      <c r="C86" s="168" t="s">
        <v>906</v>
      </c>
      <c r="D86" s="169" t="s">
        <v>1077</v>
      </c>
      <c r="E86" s="170" t="s">
        <v>1030</v>
      </c>
      <c r="F86" s="171">
        <f>13*2*2+2*10</f>
        <v>72</v>
      </c>
      <c r="G86" s="566">
        <v>0</v>
      </c>
      <c r="H86" s="172">
        <f>F86*G86</f>
        <v>0</v>
      </c>
      <c r="I86" s="150"/>
      <c r="J86" s="150"/>
      <c r="K86" s="150"/>
      <c r="L86" s="150"/>
      <c r="M86" s="150"/>
      <c r="N86" s="150"/>
      <c r="O86" s="150"/>
    </row>
    <row r="87" spans="1:15" ht="16.5">
      <c r="A87" s="150"/>
      <c r="B87" s="168"/>
      <c r="C87" s="168"/>
      <c r="D87" s="169"/>
      <c r="E87" s="170"/>
      <c r="F87" s="171"/>
      <c r="G87" s="566"/>
      <c r="H87" s="172"/>
      <c r="I87" s="150"/>
      <c r="J87" s="220"/>
      <c r="K87" s="150"/>
      <c r="L87" s="150"/>
      <c r="M87" s="150"/>
      <c r="N87" s="150"/>
      <c r="O87" s="150"/>
    </row>
    <row r="88" spans="1:15" ht="17.25" thickBot="1">
      <c r="A88" s="150"/>
      <c r="B88" s="164"/>
      <c r="C88" s="164"/>
      <c r="D88" s="174" t="s">
        <v>1051</v>
      </c>
      <c r="E88" s="175"/>
      <c r="F88" s="176"/>
      <c r="G88" s="568" t="s">
        <v>51</v>
      </c>
      <c r="H88" s="178">
        <f>SUM(H75:H87)</f>
        <v>0</v>
      </c>
      <c r="I88" s="150"/>
      <c r="J88" s="150"/>
      <c r="K88" s="150"/>
      <c r="L88" s="150"/>
      <c r="M88" s="150"/>
      <c r="N88" s="150"/>
      <c r="O88" s="150"/>
    </row>
    <row r="89" spans="1:15" ht="17.25" thickTop="1">
      <c r="A89" s="150"/>
      <c r="B89" s="164"/>
      <c r="C89" s="159"/>
      <c r="D89" s="150"/>
      <c r="E89" s="162"/>
      <c r="F89" s="163"/>
      <c r="G89" s="566"/>
      <c r="H89" s="150"/>
      <c r="I89" s="150"/>
      <c r="J89" s="150"/>
      <c r="K89" s="150"/>
      <c r="L89" s="150"/>
      <c r="M89" s="150"/>
      <c r="N89" s="150"/>
      <c r="O89" s="150"/>
    </row>
    <row r="90" spans="1:15" ht="16.5">
      <c r="A90" s="150"/>
      <c r="B90" s="164"/>
      <c r="C90" s="159"/>
      <c r="D90" s="150"/>
      <c r="E90" s="162"/>
      <c r="F90" s="163"/>
      <c r="G90" s="566"/>
      <c r="H90" s="150"/>
      <c r="I90" s="150"/>
      <c r="J90" s="150"/>
      <c r="K90" s="150"/>
      <c r="L90" s="150"/>
      <c r="M90" s="150"/>
      <c r="N90" s="150"/>
      <c r="O90" s="150"/>
    </row>
    <row r="91" spans="1:15" ht="16.5">
      <c r="A91" s="150"/>
      <c r="B91" s="164"/>
      <c r="C91" s="159"/>
      <c r="D91" s="166" t="s">
        <v>1078</v>
      </c>
      <c r="E91" s="162"/>
      <c r="F91" s="163"/>
      <c r="G91" s="566"/>
      <c r="H91" s="150"/>
      <c r="I91" s="150"/>
      <c r="J91" s="150"/>
      <c r="K91" s="150"/>
      <c r="L91" s="150"/>
      <c r="M91" s="150"/>
      <c r="N91" s="150"/>
      <c r="O91" s="150"/>
    </row>
    <row r="92" spans="1:15" ht="16.5">
      <c r="A92" s="150"/>
      <c r="B92" s="164"/>
      <c r="C92" s="159"/>
      <c r="D92" s="179"/>
      <c r="E92" s="162"/>
      <c r="F92" s="163"/>
      <c r="G92" s="566"/>
      <c r="H92" s="150"/>
      <c r="I92" s="150"/>
      <c r="J92" s="150"/>
      <c r="K92" s="150"/>
      <c r="L92" s="150"/>
      <c r="M92" s="150"/>
      <c r="N92" s="150"/>
      <c r="O92" s="150"/>
    </row>
    <row r="93" spans="1:15" ht="38.25">
      <c r="A93" s="150"/>
      <c r="B93" s="168">
        <v>1</v>
      </c>
      <c r="C93" s="168" t="s">
        <v>906</v>
      </c>
      <c r="D93" s="169" t="s">
        <v>1079</v>
      </c>
      <c r="E93" s="170" t="s">
        <v>1080</v>
      </c>
      <c r="F93" s="171">
        <v>2800</v>
      </c>
      <c r="G93" s="566">
        <v>0</v>
      </c>
      <c r="H93" s="172">
        <f>F93*G93</f>
        <v>0</v>
      </c>
      <c r="I93" s="150"/>
      <c r="J93" s="150"/>
      <c r="K93" s="150"/>
      <c r="L93" s="150"/>
      <c r="M93" s="150"/>
      <c r="N93" s="150"/>
      <c r="O93" s="150"/>
    </row>
    <row r="94" spans="1:15" ht="16.5">
      <c r="A94" s="150"/>
      <c r="B94" s="168"/>
      <c r="C94" s="168"/>
      <c r="D94" s="169"/>
      <c r="E94" s="170"/>
      <c r="F94" s="171"/>
      <c r="G94" s="566"/>
      <c r="H94" s="172"/>
      <c r="I94" s="150"/>
      <c r="J94" s="150"/>
      <c r="K94" s="150"/>
      <c r="L94" s="150"/>
      <c r="M94" s="150"/>
      <c r="N94" s="150"/>
      <c r="O94" s="150"/>
    </row>
    <row r="95" spans="1:15" ht="38.25">
      <c r="A95" s="150"/>
      <c r="B95" s="168">
        <v>2</v>
      </c>
      <c r="C95" s="168" t="s">
        <v>906</v>
      </c>
      <c r="D95" s="169" t="s">
        <v>1081</v>
      </c>
      <c r="E95" s="170" t="s">
        <v>1080</v>
      </c>
      <c r="F95" s="171">
        <v>12500</v>
      </c>
      <c r="G95" s="566">
        <v>0</v>
      </c>
      <c r="H95" s="172">
        <f>F95*G95</f>
        <v>0</v>
      </c>
      <c r="I95" s="150"/>
      <c r="J95" s="150"/>
      <c r="K95" s="150"/>
      <c r="L95" s="150"/>
      <c r="M95" s="150"/>
      <c r="N95" s="150"/>
      <c r="O95" s="150"/>
    </row>
    <row r="96" spans="1:15" ht="16.5">
      <c r="A96" s="150"/>
      <c r="B96" s="168"/>
      <c r="C96" s="168"/>
      <c r="D96" s="169"/>
      <c r="E96" s="170"/>
      <c r="F96" s="171"/>
      <c r="G96" s="566"/>
      <c r="H96" s="172"/>
      <c r="I96" s="150"/>
      <c r="J96" s="150"/>
      <c r="K96" s="150"/>
      <c r="L96" s="150"/>
      <c r="M96" s="150"/>
      <c r="N96" s="150"/>
      <c r="O96" s="150"/>
    </row>
    <row r="97" spans="1:15" ht="17.25" thickBot="1">
      <c r="A97" s="150"/>
      <c r="B97" s="164"/>
      <c r="C97" s="164"/>
      <c r="D97" s="174" t="s">
        <v>1051</v>
      </c>
      <c r="E97" s="175"/>
      <c r="F97" s="176"/>
      <c r="G97" s="568" t="s">
        <v>51</v>
      </c>
      <c r="H97" s="178">
        <f>SUM(H93:H96)</f>
        <v>0</v>
      </c>
      <c r="I97" s="150"/>
      <c r="J97" s="150"/>
      <c r="K97" s="150"/>
      <c r="L97" s="150"/>
      <c r="M97" s="150"/>
      <c r="N97" s="150"/>
      <c r="O97" s="150"/>
    </row>
    <row r="98" spans="1:15" ht="17.25" thickTop="1">
      <c r="A98" s="150"/>
      <c r="B98" s="164"/>
      <c r="C98" s="159"/>
      <c r="D98" s="150"/>
      <c r="E98" s="162"/>
      <c r="F98" s="163"/>
      <c r="G98" s="566" t="s">
        <v>51</v>
      </c>
      <c r="H98" s="150"/>
      <c r="I98" s="150"/>
      <c r="J98" s="150"/>
      <c r="K98" s="150"/>
      <c r="L98" s="150"/>
      <c r="M98" s="150"/>
      <c r="N98" s="150"/>
      <c r="O98" s="150"/>
    </row>
    <row r="99" spans="1:15" ht="16.5">
      <c r="A99" s="150"/>
      <c r="B99" s="164"/>
      <c r="C99" s="159"/>
      <c r="D99" s="150"/>
      <c r="E99" s="162"/>
      <c r="F99" s="163"/>
      <c r="G99" s="566"/>
      <c r="H99" s="150"/>
      <c r="I99" s="150"/>
      <c r="J99" s="150"/>
      <c r="K99" s="150"/>
      <c r="L99" s="150"/>
      <c r="M99" s="150"/>
      <c r="N99" s="150"/>
      <c r="O99" s="150"/>
    </row>
    <row r="100" spans="1:15" ht="16.5">
      <c r="A100" s="150"/>
      <c r="B100" s="164"/>
      <c r="C100" s="159"/>
      <c r="D100" s="166" t="s">
        <v>1082</v>
      </c>
      <c r="E100" s="162"/>
      <c r="F100" s="163"/>
      <c r="G100" s="566" t="s">
        <v>51</v>
      </c>
      <c r="H100" s="150"/>
      <c r="I100" s="150"/>
      <c r="J100" s="150"/>
      <c r="K100" s="150"/>
      <c r="L100" s="150"/>
      <c r="M100" s="150"/>
      <c r="N100" s="150"/>
      <c r="O100" s="150"/>
    </row>
    <row r="101" spans="1:15" ht="16.5">
      <c r="A101" s="150"/>
      <c r="B101" s="164"/>
      <c r="C101" s="159"/>
      <c r="D101" s="179"/>
      <c r="E101" s="162"/>
      <c r="F101" s="163"/>
      <c r="G101" s="566" t="s">
        <v>51</v>
      </c>
      <c r="H101" s="150"/>
      <c r="I101" s="150"/>
      <c r="J101" s="150"/>
      <c r="K101" s="150"/>
      <c r="L101" s="150"/>
      <c r="M101" s="150"/>
      <c r="N101" s="150"/>
      <c r="O101" s="150"/>
    </row>
    <row r="102" spans="1:15" ht="27">
      <c r="A102" s="150"/>
      <c r="B102" s="168">
        <v>1</v>
      </c>
      <c r="C102" s="168" t="s">
        <v>916</v>
      </c>
      <c r="D102" s="169" t="s">
        <v>1083</v>
      </c>
      <c r="E102" s="170" t="s">
        <v>1042</v>
      </c>
      <c r="F102" s="171">
        <v>2.75</v>
      </c>
      <c r="G102" s="566">
        <v>0</v>
      </c>
      <c r="H102" s="172">
        <f>F102*G102</f>
        <v>0</v>
      </c>
      <c r="I102" s="150">
        <f>0.06*6*2+0.14*7*2</f>
        <v>2.68</v>
      </c>
      <c r="J102" s="150"/>
      <c r="K102" s="150"/>
      <c r="L102" s="150"/>
      <c r="M102" s="150"/>
      <c r="N102" s="150"/>
      <c r="O102" s="150"/>
    </row>
    <row r="103" spans="1:15" ht="16.5">
      <c r="A103" s="150"/>
      <c r="B103" s="168"/>
      <c r="C103" s="168"/>
      <c r="D103" s="169"/>
      <c r="E103" s="170"/>
      <c r="F103" s="171"/>
      <c r="G103" s="566"/>
      <c r="H103" s="172"/>
      <c r="I103" s="150"/>
      <c r="J103" s="150"/>
      <c r="K103" s="150" t="s">
        <v>1084</v>
      </c>
      <c r="L103" s="184">
        <v>80</v>
      </c>
      <c r="M103" s="150"/>
      <c r="N103" s="150"/>
      <c r="O103" s="150"/>
    </row>
    <row r="104" spans="1:15" ht="25.5">
      <c r="A104" s="150"/>
      <c r="B104" s="168">
        <f>B102+1</f>
        <v>2</v>
      </c>
      <c r="C104" s="168" t="s">
        <v>906</v>
      </c>
      <c r="D104" s="169" t="s">
        <v>1085</v>
      </c>
      <c r="E104" s="170" t="s">
        <v>1042</v>
      </c>
      <c r="F104" s="171">
        <f>CEILING(I104,0.5)</f>
        <v>19.5</v>
      </c>
      <c r="G104" s="566">
        <v>0</v>
      </c>
      <c r="H104" s="172">
        <f>F104*G104</f>
        <v>0</v>
      </c>
      <c r="I104" s="150">
        <f>PI()*(L103/200)^2*L104/100*4</f>
        <v>19.402476228570563</v>
      </c>
      <c r="J104" s="150"/>
      <c r="K104" s="150" t="s">
        <v>1086</v>
      </c>
      <c r="L104" s="184">
        <v>965</v>
      </c>
      <c r="M104" s="150"/>
      <c r="N104" s="150"/>
      <c r="O104" s="150"/>
    </row>
    <row r="105" spans="1:15" ht="16.5">
      <c r="A105" s="150"/>
      <c r="B105" s="168"/>
      <c r="C105" s="168"/>
      <c r="D105" s="169"/>
      <c r="E105" s="170"/>
      <c r="F105" s="171"/>
      <c r="G105" s="566"/>
      <c r="H105" s="172"/>
      <c r="I105" s="150"/>
      <c r="J105" s="150"/>
      <c r="K105" s="150"/>
      <c r="L105" s="150"/>
      <c r="M105" s="150"/>
      <c r="N105" s="150"/>
      <c r="O105" s="150"/>
    </row>
    <row r="106" spans="1:15" ht="25.5">
      <c r="A106" s="150"/>
      <c r="B106" s="168">
        <f t="shared" ref="B106" si="14">B104+1</f>
        <v>3</v>
      </c>
      <c r="C106" s="168" t="s">
        <v>906</v>
      </c>
      <c r="D106" s="169" t="s">
        <v>1087</v>
      </c>
      <c r="E106" s="170" t="s">
        <v>1042</v>
      </c>
      <c r="F106" s="171">
        <v>8.5</v>
      </c>
      <c r="G106" s="566">
        <v>0</v>
      </c>
      <c r="H106" s="172">
        <f>F106*G106</f>
        <v>0</v>
      </c>
      <c r="I106" s="150">
        <f>0.5*1.4*5.8*2</f>
        <v>8.1199999999999992</v>
      </c>
      <c r="J106" s="150"/>
      <c r="K106" s="150"/>
      <c r="L106" s="150"/>
      <c r="M106" s="150"/>
      <c r="N106" s="150"/>
      <c r="O106" s="150"/>
    </row>
    <row r="107" spans="1:15" ht="16.5">
      <c r="A107" s="150"/>
      <c r="B107" s="168"/>
      <c r="C107" s="168"/>
      <c r="D107" s="169"/>
      <c r="E107" s="170"/>
      <c r="F107" s="171"/>
      <c r="G107" s="566"/>
      <c r="H107" s="172"/>
      <c r="I107" s="150"/>
      <c r="J107" s="150"/>
      <c r="K107" s="150"/>
      <c r="L107" s="150"/>
      <c r="M107" s="150"/>
      <c r="N107" s="150"/>
      <c r="O107" s="150"/>
    </row>
    <row r="108" spans="1:15" ht="25.5">
      <c r="A108" s="150"/>
      <c r="B108" s="168">
        <f t="shared" ref="B108" si="15">B106+1</f>
        <v>4</v>
      </c>
      <c r="C108" s="168" t="s">
        <v>906</v>
      </c>
      <c r="D108" s="169" t="s">
        <v>1088</v>
      </c>
      <c r="E108" s="170" t="s">
        <v>1042</v>
      </c>
      <c r="F108" s="171">
        <v>12</v>
      </c>
      <c r="G108" s="566">
        <v>0</v>
      </c>
      <c r="H108" s="172">
        <f>F108*G108</f>
        <v>0</v>
      </c>
      <c r="I108" s="150">
        <f>1.5*(1.1-0.65)*(8.1+9.1)</f>
        <v>11.61</v>
      </c>
      <c r="J108" s="150"/>
      <c r="K108" s="150"/>
      <c r="L108" s="150"/>
      <c r="M108" s="150"/>
      <c r="N108" s="150"/>
      <c r="O108" s="150"/>
    </row>
    <row r="109" spans="1:15" ht="16.5">
      <c r="A109" s="150"/>
      <c r="B109" s="168"/>
      <c r="C109" s="168"/>
      <c r="D109" s="169"/>
      <c r="E109" s="170"/>
      <c r="F109" s="171"/>
      <c r="G109" s="566"/>
      <c r="H109" s="172"/>
      <c r="I109" s="150"/>
      <c r="J109" s="150"/>
      <c r="K109" s="150"/>
      <c r="L109" s="150"/>
      <c r="M109" s="150"/>
      <c r="N109" s="150"/>
      <c r="O109" s="150"/>
    </row>
    <row r="110" spans="1:15" ht="25.5">
      <c r="A110" s="150"/>
      <c r="B110" s="168">
        <f t="shared" ref="B110" si="16">B108+1</f>
        <v>5</v>
      </c>
      <c r="C110" s="168" t="s">
        <v>906</v>
      </c>
      <c r="D110" s="169" t="s">
        <v>1089</v>
      </c>
      <c r="E110" s="170" t="s">
        <v>1042</v>
      </c>
      <c r="F110" s="171">
        <v>75</v>
      </c>
      <c r="G110" s="566">
        <v>0</v>
      </c>
      <c r="H110" s="172">
        <f>F110*G110</f>
        <v>0</v>
      </c>
      <c r="I110" s="150">
        <f>110*0.68</f>
        <v>74.800000000000011</v>
      </c>
      <c r="J110" s="150"/>
      <c r="K110" s="150"/>
      <c r="L110" s="150"/>
      <c r="M110" s="150"/>
      <c r="N110" s="150"/>
      <c r="O110" s="150"/>
    </row>
    <row r="111" spans="1:15" ht="16.5">
      <c r="A111" s="150"/>
      <c r="B111" s="168"/>
      <c r="C111" s="168"/>
      <c r="D111" s="169"/>
      <c r="E111" s="170"/>
      <c r="F111" s="171"/>
      <c r="G111" s="566"/>
      <c r="H111" s="172"/>
      <c r="I111" s="150"/>
      <c r="J111" s="150"/>
      <c r="K111" s="150"/>
      <c r="L111" s="150"/>
      <c r="M111" s="150"/>
      <c r="N111" s="150"/>
      <c r="O111" s="150"/>
    </row>
    <row r="112" spans="1:15" ht="38.25">
      <c r="A112" s="150"/>
      <c r="B112" s="168">
        <f t="shared" ref="B112" si="17">B110+1</f>
        <v>6</v>
      </c>
      <c r="C112" s="168" t="s">
        <v>906</v>
      </c>
      <c r="D112" s="169" t="s">
        <v>1090</v>
      </c>
      <c r="E112" s="170" t="s">
        <v>1042</v>
      </c>
      <c r="F112" s="171">
        <v>11</v>
      </c>
      <c r="G112" s="566">
        <v>0</v>
      </c>
      <c r="H112" s="172">
        <f>F112*G112</f>
        <v>0</v>
      </c>
      <c r="I112" s="150">
        <f>0.85*12.8</f>
        <v>10.88</v>
      </c>
      <c r="J112" s="150"/>
      <c r="K112" s="150"/>
      <c r="L112" s="150"/>
      <c r="M112" s="150"/>
      <c r="N112" s="150"/>
      <c r="O112" s="150"/>
    </row>
    <row r="113" spans="1:15" ht="16.5">
      <c r="A113" s="150"/>
      <c r="B113" s="168"/>
      <c r="C113" s="168"/>
      <c r="D113" s="169"/>
      <c r="E113" s="170"/>
      <c r="F113" s="171"/>
      <c r="G113" s="566"/>
      <c r="H113" s="172"/>
      <c r="I113" s="150"/>
      <c r="J113" s="150"/>
      <c r="K113" s="150"/>
      <c r="L113" s="150"/>
      <c r="M113" s="150"/>
      <c r="N113" s="150"/>
      <c r="O113" s="150"/>
    </row>
    <row r="114" spans="1:15" ht="25.5">
      <c r="A114" s="150"/>
      <c r="B114" s="168">
        <f t="shared" ref="B114" si="18">B112+1</f>
        <v>7</v>
      </c>
      <c r="C114" s="168" t="s">
        <v>1091</v>
      </c>
      <c r="D114" s="169" t="s">
        <v>1092</v>
      </c>
      <c r="E114" s="170" t="s">
        <v>1042</v>
      </c>
      <c r="F114" s="171">
        <v>24.2</v>
      </c>
      <c r="G114" s="566">
        <v>0</v>
      </c>
      <c r="H114" s="172">
        <f>F114*G114</f>
        <v>0</v>
      </c>
      <c r="I114" s="150">
        <f>1.4*(8.1+9.1)</f>
        <v>24.08</v>
      </c>
      <c r="J114" s="150"/>
      <c r="K114" s="150"/>
      <c r="L114" s="150"/>
      <c r="M114" s="150"/>
      <c r="N114" s="150"/>
      <c r="O114" s="150"/>
    </row>
    <row r="115" spans="1:15" ht="16.5">
      <c r="A115" s="150"/>
      <c r="B115" s="168"/>
      <c r="C115" s="168"/>
      <c r="D115" s="169"/>
      <c r="E115" s="170"/>
      <c r="F115" s="171"/>
      <c r="G115" s="566"/>
      <c r="H115" s="172"/>
      <c r="I115" s="150"/>
      <c r="J115" s="150"/>
      <c r="K115" s="150"/>
      <c r="L115" s="150"/>
      <c r="M115" s="150"/>
      <c r="N115" s="150"/>
      <c r="O115" s="150"/>
    </row>
    <row r="116" spans="1:15" ht="16.5">
      <c r="A116" s="150"/>
      <c r="B116" s="168">
        <f t="shared" ref="B116:B118" si="19">B114+1</f>
        <v>8</v>
      </c>
      <c r="C116" s="168" t="s">
        <v>906</v>
      </c>
      <c r="D116" s="169" t="s">
        <v>1093</v>
      </c>
      <c r="E116" s="170" t="s">
        <v>535</v>
      </c>
      <c r="F116" s="171">
        <v>1</v>
      </c>
      <c r="G116" s="566">
        <v>0</v>
      </c>
      <c r="H116" s="172">
        <f>F116*G116</f>
        <v>0</v>
      </c>
      <c r="I116" s="150"/>
      <c r="J116" s="150"/>
      <c r="K116" s="150"/>
      <c r="L116" s="150"/>
      <c r="M116" s="150"/>
      <c r="N116" s="150"/>
      <c r="O116" s="150"/>
    </row>
    <row r="117" spans="1:15" ht="16.5">
      <c r="A117" s="150"/>
      <c r="B117" s="168"/>
      <c r="C117" s="168"/>
      <c r="D117" s="169"/>
      <c r="E117" s="170"/>
      <c r="F117" s="171"/>
      <c r="G117" s="566"/>
      <c r="H117" s="172"/>
      <c r="I117" s="150"/>
      <c r="J117" s="150"/>
      <c r="K117" s="150"/>
      <c r="L117" s="150"/>
      <c r="M117" s="150"/>
      <c r="N117" s="150"/>
      <c r="O117" s="150"/>
    </row>
    <row r="118" spans="1:15" ht="16.5">
      <c r="A118" s="150"/>
      <c r="B118" s="168">
        <f t="shared" si="19"/>
        <v>9</v>
      </c>
      <c r="C118" s="168" t="s">
        <v>906</v>
      </c>
      <c r="D118" s="169" t="s">
        <v>1094</v>
      </c>
      <c r="E118" s="170" t="s">
        <v>535</v>
      </c>
      <c r="F118" s="171">
        <v>4</v>
      </c>
      <c r="G118" s="566">
        <v>0</v>
      </c>
      <c r="H118" s="172">
        <f>F118*G118</f>
        <v>0</v>
      </c>
      <c r="I118" s="150"/>
      <c r="J118" s="150"/>
      <c r="K118" s="150"/>
      <c r="L118" s="150"/>
      <c r="M118" s="150"/>
      <c r="N118" s="150"/>
      <c r="O118" s="150"/>
    </row>
    <row r="119" spans="1:15" ht="16.5">
      <c r="A119" s="150"/>
      <c r="B119" s="168"/>
      <c r="C119" s="168"/>
      <c r="D119" s="169"/>
      <c r="E119" s="170"/>
      <c r="F119" s="171"/>
      <c r="G119" s="566"/>
      <c r="H119" s="172"/>
      <c r="I119" s="150"/>
      <c r="J119" s="150"/>
      <c r="K119" s="150"/>
      <c r="L119" s="150"/>
      <c r="M119" s="150"/>
      <c r="N119" s="150"/>
      <c r="O119" s="150"/>
    </row>
    <row r="120" spans="1:15" ht="17.25" thickBot="1">
      <c r="A120" s="150"/>
      <c r="B120" s="164"/>
      <c r="C120" s="164"/>
      <c r="D120" s="174" t="s">
        <v>1051</v>
      </c>
      <c r="E120" s="175"/>
      <c r="F120" s="176"/>
      <c r="G120" s="568" t="s">
        <v>51</v>
      </c>
      <c r="H120" s="178">
        <f>SUM(H102:H119)</f>
        <v>0</v>
      </c>
      <c r="I120" s="150"/>
      <c r="J120" s="150"/>
      <c r="K120" s="150"/>
      <c r="L120" s="150"/>
      <c r="M120" s="150"/>
      <c r="N120" s="150"/>
      <c r="O120" s="150"/>
    </row>
    <row r="121" spans="1:15" ht="17.25" thickTop="1">
      <c r="A121" s="150"/>
      <c r="B121" s="164"/>
      <c r="C121" s="159"/>
      <c r="D121" s="150"/>
      <c r="E121" s="162"/>
      <c r="F121" s="163"/>
      <c r="G121" s="566" t="s">
        <v>51</v>
      </c>
      <c r="H121" s="150"/>
      <c r="I121" s="150"/>
      <c r="J121" s="150"/>
      <c r="K121" s="150"/>
      <c r="L121" s="150"/>
      <c r="M121" s="150"/>
      <c r="N121" s="150"/>
      <c r="O121" s="150"/>
    </row>
    <row r="122" spans="1:15" ht="16.5">
      <c r="A122" s="150"/>
      <c r="B122" s="164"/>
      <c r="C122" s="159"/>
      <c r="D122" s="150"/>
      <c r="E122" s="162"/>
      <c r="F122" s="163"/>
      <c r="G122" s="566"/>
      <c r="H122" s="150"/>
      <c r="I122" s="150"/>
      <c r="J122" s="150"/>
      <c r="K122" s="150"/>
      <c r="L122" s="150"/>
      <c r="M122" s="150"/>
      <c r="N122" s="150"/>
      <c r="O122" s="150"/>
    </row>
    <row r="123" spans="1:15" ht="16.5">
      <c r="A123" s="150"/>
      <c r="B123" s="164"/>
      <c r="C123" s="159"/>
      <c r="D123" s="166" t="s">
        <v>1095</v>
      </c>
      <c r="E123" s="162"/>
      <c r="F123" s="163"/>
      <c r="G123" s="566" t="s">
        <v>51</v>
      </c>
      <c r="H123" s="150"/>
      <c r="I123" s="150"/>
      <c r="J123" s="150"/>
      <c r="K123" s="150"/>
      <c r="L123" s="150"/>
      <c r="M123" s="150"/>
      <c r="N123" s="150"/>
      <c r="O123" s="150"/>
    </row>
    <row r="124" spans="1:15" ht="16.5">
      <c r="A124" s="150"/>
      <c r="B124" s="164"/>
      <c r="C124" s="159"/>
      <c r="D124" s="179"/>
      <c r="E124" s="162"/>
      <c r="F124" s="163"/>
      <c r="G124" s="566" t="s">
        <v>51</v>
      </c>
      <c r="H124" s="150"/>
      <c r="I124" s="150"/>
      <c r="J124" s="150"/>
      <c r="K124" s="150"/>
      <c r="L124" s="150"/>
      <c r="M124" s="150"/>
      <c r="N124" s="150"/>
      <c r="O124" s="150"/>
    </row>
    <row r="125" spans="1:15" ht="25.5">
      <c r="A125" s="150"/>
      <c r="B125" s="168">
        <v>1</v>
      </c>
      <c r="C125" s="168" t="s">
        <v>1096</v>
      </c>
      <c r="D125" s="169" t="s">
        <v>1097</v>
      </c>
      <c r="E125" s="170" t="s">
        <v>1036</v>
      </c>
      <c r="F125" s="171">
        <v>140</v>
      </c>
      <c r="G125" s="566">
        <v>0</v>
      </c>
      <c r="H125" s="172">
        <f>F125*G125</f>
        <v>0</v>
      </c>
      <c r="I125" s="150">
        <f>110+1.7*(8.1+9.1)</f>
        <v>139.24</v>
      </c>
      <c r="J125" s="150"/>
      <c r="K125" s="150"/>
      <c r="L125" s="150"/>
      <c r="M125" s="150"/>
      <c r="N125" s="150"/>
      <c r="O125" s="150"/>
    </row>
    <row r="126" spans="1:15" ht="16.5">
      <c r="A126" s="150"/>
      <c r="B126" s="168"/>
      <c r="C126" s="168"/>
      <c r="D126" s="169"/>
      <c r="E126" s="170"/>
      <c r="F126" s="171"/>
      <c r="G126" s="566" t="s">
        <v>51</v>
      </c>
      <c r="H126" s="172"/>
      <c r="I126" s="150"/>
      <c r="J126" s="150"/>
      <c r="K126" s="150"/>
      <c r="L126" s="150"/>
      <c r="M126" s="150"/>
      <c r="N126" s="150"/>
      <c r="O126" s="150"/>
    </row>
    <row r="127" spans="1:15" ht="25.5">
      <c r="A127" s="150"/>
      <c r="B127" s="168">
        <f>B125+1</f>
        <v>2</v>
      </c>
      <c r="C127" s="168" t="s">
        <v>955</v>
      </c>
      <c r="D127" s="169" t="s">
        <v>1098</v>
      </c>
      <c r="E127" s="170" t="s">
        <v>1036</v>
      </c>
      <c r="F127" s="171">
        <f>F125</f>
        <v>140</v>
      </c>
      <c r="G127" s="566">
        <v>0</v>
      </c>
      <c r="H127" s="172">
        <f>F127*G127</f>
        <v>0</v>
      </c>
      <c r="I127" s="150"/>
      <c r="J127" s="150"/>
      <c r="K127" s="150"/>
      <c r="L127" s="150"/>
      <c r="M127" s="150"/>
      <c r="N127" s="150"/>
      <c r="O127" s="150"/>
    </row>
    <row r="128" spans="1:15" ht="16.5">
      <c r="A128" s="150"/>
      <c r="B128" s="168"/>
      <c r="C128" s="168"/>
      <c r="D128" s="169"/>
      <c r="E128" s="170"/>
      <c r="F128" s="171"/>
      <c r="G128" s="566"/>
      <c r="H128" s="172"/>
      <c r="I128" s="150"/>
      <c r="J128" s="150"/>
      <c r="K128" s="150"/>
      <c r="L128" s="150"/>
      <c r="M128" s="150"/>
      <c r="N128" s="150"/>
      <c r="O128" s="150"/>
    </row>
    <row r="129" spans="1:15" ht="25.5">
      <c r="A129" s="150"/>
      <c r="B129" s="168">
        <f t="shared" ref="B129" si="20">B127+1</f>
        <v>3</v>
      </c>
      <c r="C129" s="168" t="s">
        <v>962</v>
      </c>
      <c r="D129" s="169" t="s">
        <v>1099</v>
      </c>
      <c r="E129" s="170" t="s">
        <v>1036</v>
      </c>
      <c r="F129" s="171">
        <v>30</v>
      </c>
      <c r="G129" s="566">
        <v>0</v>
      </c>
      <c r="H129" s="172">
        <f>F129*G129</f>
        <v>0</v>
      </c>
      <c r="I129" s="150">
        <f>1.7*(8.1+9.1)</f>
        <v>29.24</v>
      </c>
      <c r="J129" s="150"/>
      <c r="K129" s="150"/>
      <c r="L129" s="150"/>
      <c r="M129" s="150"/>
      <c r="N129" s="150"/>
      <c r="O129" s="150"/>
    </row>
    <row r="130" spans="1:15" ht="16.5">
      <c r="A130" s="150"/>
      <c r="B130" s="168"/>
      <c r="C130" s="168"/>
      <c r="D130" s="169"/>
      <c r="E130" s="170"/>
      <c r="F130" s="171"/>
      <c r="G130" s="566"/>
      <c r="H130" s="172"/>
      <c r="I130" s="150"/>
      <c r="J130" s="150"/>
      <c r="K130" s="150"/>
      <c r="L130" s="150"/>
      <c r="M130" s="150"/>
      <c r="N130" s="150"/>
      <c r="O130" s="150"/>
    </row>
    <row r="131" spans="1:15" ht="16.5">
      <c r="A131" s="150"/>
      <c r="B131" s="168">
        <f t="shared" ref="B131" si="21">B129+1</f>
        <v>4</v>
      </c>
      <c r="C131" s="168" t="s">
        <v>906</v>
      </c>
      <c r="D131" s="169" t="s">
        <v>1100</v>
      </c>
      <c r="E131" s="170" t="s">
        <v>1036</v>
      </c>
      <c r="F131" s="171">
        <v>112</v>
      </c>
      <c r="G131" s="566">
        <v>0</v>
      </c>
      <c r="H131" s="172">
        <f>F131*G131</f>
        <v>0</v>
      </c>
      <c r="I131" s="150"/>
      <c r="J131" s="150"/>
      <c r="K131" s="150"/>
      <c r="L131" s="150"/>
      <c r="M131" s="150"/>
      <c r="N131" s="150"/>
      <c r="O131" s="150"/>
    </row>
    <row r="132" spans="1:15" ht="16.5">
      <c r="A132" s="150"/>
      <c r="B132" s="168"/>
      <c r="C132" s="168" t="s">
        <v>1101</v>
      </c>
      <c r="D132" s="169" t="s">
        <v>1102</v>
      </c>
      <c r="E132" s="170"/>
      <c r="F132" s="171"/>
      <c r="G132" s="566"/>
      <c r="H132" s="172"/>
      <c r="I132" s="150"/>
      <c r="J132" s="150"/>
      <c r="K132" s="150"/>
      <c r="L132" s="150"/>
      <c r="M132" s="150"/>
      <c r="N132" s="150"/>
      <c r="O132" s="150"/>
    </row>
    <row r="133" spans="1:15" ht="16.5">
      <c r="A133" s="150"/>
      <c r="B133" s="168"/>
      <c r="C133" s="168" t="s">
        <v>1103</v>
      </c>
      <c r="D133" s="169" t="s">
        <v>1104</v>
      </c>
      <c r="E133" s="170"/>
      <c r="F133" s="171"/>
      <c r="G133" s="566"/>
      <c r="H133" s="172"/>
      <c r="I133" s="150"/>
      <c r="J133" s="150"/>
      <c r="K133" s="150"/>
      <c r="L133" s="150"/>
      <c r="M133" s="150"/>
      <c r="N133" s="150"/>
      <c r="O133" s="150"/>
    </row>
    <row r="134" spans="1:15" ht="16.5">
      <c r="A134" s="150"/>
      <c r="B134" s="168"/>
      <c r="C134" s="168" t="s">
        <v>1105</v>
      </c>
      <c r="D134" s="169" t="s">
        <v>1106</v>
      </c>
      <c r="E134" s="170"/>
      <c r="F134" s="171"/>
      <c r="G134" s="566"/>
      <c r="H134" s="172"/>
      <c r="I134" s="150"/>
      <c r="J134" s="150"/>
      <c r="K134" s="150"/>
      <c r="L134" s="150"/>
      <c r="M134" s="150"/>
      <c r="N134" s="150"/>
      <c r="O134" s="150"/>
    </row>
    <row r="135" spans="1:15" ht="16.5">
      <c r="A135" s="150"/>
      <c r="B135" s="168"/>
      <c r="C135" s="168"/>
      <c r="D135" s="169"/>
      <c r="E135" s="170"/>
      <c r="F135" s="171"/>
      <c r="G135" s="566"/>
      <c r="H135" s="172"/>
      <c r="I135" s="150"/>
      <c r="J135" s="150"/>
      <c r="K135" s="150"/>
      <c r="L135" s="150"/>
      <c r="M135" s="150"/>
      <c r="N135" s="150"/>
      <c r="O135" s="150"/>
    </row>
    <row r="136" spans="1:15" ht="17.25" thickBot="1">
      <c r="A136" s="150"/>
      <c r="B136" s="164"/>
      <c r="C136" s="159"/>
      <c r="D136" s="174" t="s">
        <v>1051</v>
      </c>
      <c r="E136" s="175"/>
      <c r="F136" s="176"/>
      <c r="G136" s="568" t="s">
        <v>51</v>
      </c>
      <c r="H136" s="178">
        <f>SUM(H125:H134)</f>
        <v>0</v>
      </c>
      <c r="I136" s="150"/>
      <c r="J136" s="150"/>
      <c r="K136" s="150"/>
      <c r="L136" s="150"/>
      <c r="M136" s="150"/>
      <c r="N136" s="150"/>
      <c r="O136" s="150"/>
    </row>
    <row r="137" spans="1:15" ht="17.25" thickTop="1">
      <c r="A137" s="150"/>
      <c r="B137" s="164"/>
      <c r="C137" s="159"/>
      <c r="D137" s="180"/>
      <c r="E137" s="181"/>
      <c r="F137" s="182"/>
      <c r="G137" s="566"/>
      <c r="H137" s="183"/>
      <c r="I137" s="150"/>
      <c r="J137" s="150"/>
      <c r="K137" s="150"/>
      <c r="L137" s="150"/>
      <c r="M137" s="150"/>
      <c r="N137" s="150"/>
      <c r="O137" s="150"/>
    </row>
    <row r="138" spans="1:15" ht="16.5">
      <c r="A138" s="150"/>
      <c r="B138" s="164"/>
      <c r="C138" s="159"/>
      <c r="D138" s="166" t="s">
        <v>1107</v>
      </c>
      <c r="E138" s="162"/>
      <c r="F138" s="163"/>
      <c r="G138" s="566" t="s">
        <v>51</v>
      </c>
      <c r="H138" s="150"/>
      <c r="I138" s="150"/>
      <c r="J138" s="150"/>
      <c r="K138" s="150"/>
      <c r="L138" s="150"/>
      <c r="M138" s="150"/>
      <c r="N138" s="150"/>
      <c r="O138" s="150"/>
    </row>
    <row r="139" spans="1:15" ht="16.5">
      <c r="A139" s="150"/>
      <c r="B139" s="164"/>
      <c r="C139" s="159"/>
      <c r="D139" s="179"/>
      <c r="E139" s="162"/>
      <c r="F139" s="163"/>
      <c r="G139" s="566" t="s">
        <v>51</v>
      </c>
      <c r="H139" s="150"/>
      <c r="I139" s="150"/>
      <c r="J139" s="150"/>
      <c r="K139" s="150"/>
      <c r="L139" s="150"/>
      <c r="M139" s="150"/>
      <c r="N139" s="150"/>
      <c r="O139" s="150"/>
    </row>
    <row r="140" spans="1:15" ht="16.5">
      <c r="A140" s="150"/>
      <c r="B140" s="168">
        <v>1</v>
      </c>
      <c r="C140" s="168" t="s">
        <v>906</v>
      </c>
      <c r="D140" s="169" t="s">
        <v>1108</v>
      </c>
      <c r="E140" s="170" t="s">
        <v>1109</v>
      </c>
      <c r="F140" s="171">
        <v>4</v>
      </c>
      <c r="G140" s="566">
        <v>0</v>
      </c>
      <c r="H140" s="172">
        <f>F140*G140</f>
        <v>0</v>
      </c>
      <c r="I140" s="150"/>
      <c r="J140" s="150"/>
      <c r="K140" s="150"/>
      <c r="L140" s="150"/>
      <c r="M140" s="150"/>
      <c r="N140" s="150"/>
      <c r="O140" s="150"/>
    </row>
    <row r="141" spans="1:15" ht="16.5">
      <c r="A141" s="150"/>
      <c r="B141" s="164"/>
      <c r="C141" s="159"/>
      <c r="D141" s="179"/>
      <c r="E141" s="162"/>
      <c r="F141" s="163"/>
      <c r="G141" s="566"/>
      <c r="H141" s="150"/>
      <c r="I141" s="150"/>
      <c r="J141" s="150"/>
      <c r="K141" s="150"/>
      <c r="L141" s="150"/>
      <c r="M141" s="150"/>
      <c r="N141" s="150"/>
      <c r="O141" s="150"/>
    </row>
    <row r="142" spans="1:15" ht="25.5">
      <c r="A142" s="150"/>
      <c r="B142" s="168">
        <f>B140+1</f>
        <v>2</v>
      </c>
      <c r="C142" s="168" t="s">
        <v>906</v>
      </c>
      <c r="D142" s="169" t="s">
        <v>1110</v>
      </c>
      <c r="E142" s="170" t="s">
        <v>1030</v>
      </c>
      <c r="F142" s="171">
        <f>4*13</f>
        <v>52</v>
      </c>
      <c r="G142" s="566">
        <v>0</v>
      </c>
      <c r="H142" s="172">
        <f>F142*G142</f>
        <v>0</v>
      </c>
      <c r="I142" s="150"/>
      <c r="J142" s="150"/>
      <c r="K142" s="150"/>
      <c r="L142" s="150"/>
      <c r="M142" s="150"/>
      <c r="N142" s="150"/>
      <c r="O142" s="150"/>
    </row>
    <row r="143" spans="1:15" ht="16.5">
      <c r="A143" s="150"/>
      <c r="B143" s="168"/>
      <c r="C143" s="168"/>
      <c r="D143" s="169"/>
      <c r="E143" s="170"/>
      <c r="F143" s="171"/>
      <c r="G143" s="566"/>
      <c r="H143" s="172"/>
      <c r="I143" s="150"/>
      <c r="J143" s="150"/>
      <c r="K143" s="150"/>
      <c r="L143" s="150"/>
      <c r="M143" s="150"/>
      <c r="N143" s="150"/>
      <c r="O143" s="150"/>
    </row>
    <row r="144" spans="1:15" ht="25.5">
      <c r="A144" s="150"/>
      <c r="B144" s="168">
        <f>B142+1</f>
        <v>3</v>
      </c>
      <c r="C144" s="168" t="s">
        <v>906</v>
      </c>
      <c r="D144" s="169" t="s">
        <v>1111</v>
      </c>
      <c r="E144" s="170" t="s">
        <v>1030</v>
      </c>
      <c r="F144" s="171">
        <f>2*13</f>
        <v>26</v>
      </c>
      <c r="G144" s="566">
        <v>0</v>
      </c>
      <c r="H144" s="172">
        <f>F144*G144</f>
        <v>0</v>
      </c>
      <c r="I144" s="150"/>
      <c r="J144" s="150"/>
      <c r="K144" s="150"/>
      <c r="L144" s="150"/>
      <c r="M144" s="150"/>
      <c r="N144" s="150"/>
      <c r="O144" s="150"/>
    </row>
    <row r="145" spans="1:15" ht="16.5">
      <c r="A145" s="150"/>
      <c r="B145" s="168"/>
      <c r="C145" s="168"/>
      <c r="D145" s="169"/>
      <c r="E145" s="170"/>
      <c r="F145" s="171"/>
      <c r="G145" s="566"/>
      <c r="H145" s="172"/>
      <c r="I145" s="150"/>
      <c r="J145" s="150"/>
      <c r="K145" s="150"/>
      <c r="L145" s="150"/>
      <c r="M145" s="150"/>
      <c r="N145" s="150"/>
      <c r="O145" s="150"/>
    </row>
    <row r="146" spans="1:15" ht="38.25">
      <c r="A146" s="150"/>
      <c r="B146" s="168">
        <f t="shared" ref="B146" si="22">B144+1</f>
        <v>4</v>
      </c>
      <c r="C146" s="169" t="s">
        <v>1112</v>
      </c>
      <c r="D146" s="169" t="s">
        <v>1113</v>
      </c>
      <c r="E146" s="170" t="s">
        <v>535</v>
      </c>
      <c r="F146" s="171">
        <v>1</v>
      </c>
      <c r="G146" s="566">
        <v>0</v>
      </c>
      <c r="H146" s="172">
        <f>F146*G146</f>
        <v>0</v>
      </c>
      <c r="I146" s="150"/>
      <c r="J146" s="150"/>
      <c r="K146" s="150"/>
      <c r="L146" s="150"/>
      <c r="M146" s="150"/>
      <c r="N146" s="150"/>
      <c r="O146" s="150"/>
    </row>
    <row r="147" spans="1:15" ht="16.5">
      <c r="A147" s="150"/>
      <c r="B147" s="168"/>
      <c r="C147" s="168"/>
      <c r="D147" s="169"/>
      <c r="E147" s="170"/>
      <c r="F147" s="171"/>
      <c r="G147" s="566"/>
      <c r="H147" s="172"/>
      <c r="I147" s="150"/>
      <c r="J147" s="150"/>
      <c r="K147" s="150"/>
      <c r="L147" s="150"/>
      <c r="M147" s="150"/>
      <c r="N147" s="150"/>
      <c r="O147" s="150"/>
    </row>
    <row r="148" spans="1:15" ht="63.75">
      <c r="A148" s="150"/>
      <c r="B148" s="168">
        <f t="shared" ref="B148:B152" si="23">B146+1</f>
        <v>5</v>
      </c>
      <c r="C148" s="168" t="s">
        <v>906</v>
      </c>
      <c r="D148" s="169" t="s">
        <v>1114</v>
      </c>
      <c r="E148" s="170" t="s">
        <v>1042</v>
      </c>
      <c r="F148" s="171">
        <v>180</v>
      </c>
      <c r="G148" s="566">
        <v>0</v>
      </c>
      <c r="H148" s="172">
        <f>F148*G148</f>
        <v>0</v>
      </c>
      <c r="I148" s="150">
        <f>16.5*8.7</f>
        <v>143.54999999999998</v>
      </c>
      <c r="J148" s="150"/>
      <c r="K148" s="150"/>
      <c r="L148" s="150"/>
      <c r="M148" s="150"/>
      <c r="N148" s="150"/>
      <c r="O148" s="150"/>
    </row>
    <row r="149" spans="1:15" ht="16.5">
      <c r="A149" s="150"/>
      <c r="B149" s="168"/>
      <c r="C149" s="168"/>
      <c r="D149" s="169"/>
      <c r="E149" s="170"/>
      <c r="F149" s="171"/>
      <c r="G149" s="566"/>
      <c r="H149" s="172"/>
      <c r="I149" s="150"/>
      <c r="J149" s="150"/>
      <c r="K149" s="150"/>
      <c r="L149" s="150"/>
      <c r="M149" s="150"/>
      <c r="N149" s="150"/>
      <c r="O149" s="150"/>
    </row>
    <row r="150" spans="1:15" ht="38.25">
      <c r="A150" s="150"/>
      <c r="B150" s="168">
        <f t="shared" si="23"/>
        <v>6</v>
      </c>
      <c r="C150" s="168" t="s">
        <v>906</v>
      </c>
      <c r="D150" s="169" t="s">
        <v>1115</v>
      </c>
      <c r="E150" s="170" t="s">
        <v>1042</v>
      </c>
      <c r="F150" s="171">
        <v>10</v>
      </c>
      <c r="G150" s="566">
        <v>0</v>
      </c>
      <c r="H150" s="172">
        <f>F150*G150</f>
        <v>0</v>
      </c>
      <c r="I150" s="150"/>
      <c r="J150" s="150"/>
      <c r="K150" s="150"/>
      <c r="L150" s="150"/>
      <c r="M150" s="150"/>
      <c r="N150" s="150"/>
      <c r="O150" s="150"/>
    </row>
    <row r="151" spans="1:15" ht="16.5">
      <c r="A151" s="150"/>
      <c r="B151" s="168"/>
      <c r="C151" s="168"/>
      <c r="D151" s="169"/>
      <c r="E151" s="170"/>
      <c r="F151" s="171"/>
      <c r="G151" s="566"/>
      <c r="H151" s="172"/>
      <c r="I151" s="150"/>
      <c r="J151" s="150"/>
      <c r="K151" s="150"/>
      <c r="L151" s="150"/>
      <c r="M151" s="150"/>
      <c r="N151" s="150"/>
      <c r="O151" s="150"/>
    </row>
    <row r="152" spans="1:15" ht="16.5">
      <c r="A152" s="150"/>
      <c r="B152" s="168">
        <f t="shared" si="23"/>
        <v>7</v>
      </c>
      <c r="C152" s="168" t="s">
        <v>906</v>
      </c>
      <c r="D152" s="169" t="s">
        <v>1116</v>
      </c>
      <c r="E152" s="170" t="s">
        <v>1036</v>
      </c>
      <c r="F152" s="171">
        <v>29.25</v>
      </c>
      <c r="G152" s="566">
        <v>0</v>
      </c>
      <c r="H152" s="172">
        <f>F152*G152</f>
        <v>0</v>
      </c>
      <c r="I152" s="150">
        <f>(1.5+0.75)*13</f>
        <v>29.25</v>
      </c>
      <c r="J152" s="150"/>
      <c r="K152" s="150"/>
      <c r="L152" s="150"/>
      <c r="M152" s="150"/>
      <c r="N152" s="150"/>
      <c r="O152" s="150"/>
    </row>
    <row r="153" spans="1:15" ht="16.5">
      <c r="A153" s="184"/>
      <c r="B153" s="168"/>
      <c r="C153" s="185"/>
      <c r="D153" s="186"/>
      <c r="E153" s="187"/>
      <c r="F153" s="188"/>
      <c r="G153" s="566"/>
      <c r="H153" s="189"/>
      <c r="I153" s="184"/>
      <c r="J153" s="184"/>
      <c r="K153" s="184"/>
      <c r="L153" s="184"/>
      <c r="M153" s="184"/>
      <c r="N153" s="184"/>
      <c r="O153" s="184"/>
    </row>
    <row r="154" spans="1:15" ht="16.5">
      <c r="A154" s="150"/>
      <c r="B154" s="168">
        <f t="shared" ref="B154" si="24">B152+1</f>
        <v>8</v>
      </c>
      <c r="C154" s="168" t="s">
        <v>906</v>
      </c>
      <c r="D154" s="169" t="s">
        <v>1117</v>
      </c>
      <c r="E154" s="170" t="s">
        <v>1030</v>
      </c>
      <c r="F154" s="171">
        <f>13*2</f>
        <v>26</v>
      </c>
      <c r="G154" s="566">
        <v>0</v>
      </c>
      <c r="H154" s="172">
        <f>F154*G154</f>
        <v>0</v>
      </c>
      <c r="I154" s="150"/>
      <c r="J154" s="150"/>
      <c r="K154" s="150"/>
      <c r="L154" s="150"/>
      <c r="M154" s="150"/>
      <c r="N154" s="150"/>
      <c r="O154" s="150"/>
    </row>
    <row r="155" spans="1:15" ht="16.5">
      <c r="A155" s="150"/>
      <c r="B155" s="168"/>
      <c r="C155" s="168"/>
      <c r="D155" s="169"/>
      <c r="E155" s="170"/>
      <c r="F155" s="171"/>
      <c r="G155" s="566"/>
      <c r="H155" s="172"/>
      <c r="I155" s="150"/>
      <c r="J155" s="150"/>
      <c r="K155" s="150"/>
      <c r="L155" s="150"/>
      <c r="M155" s="150"/>
      <c r="N155" s="150"/>
      <c r="O155" s="150"/>
    </row>
    <row r="156" spans="1:15" ht="25.5">
      <c r="A156" s="150"/>
      <c r="B156" s="168">
        <f t="shared" ref="B156:B158" si="25">B154+1</f>
        <v>9</v>
      </c>
      <c r="C156" s="168" t="s">
        <v>906</v>
      </c>
      <c r="D156" s="169" t="s">
        <v>1118</v>
      </c>
      <c r="E156" s="170" t="s">
        <v>1030</v>
      </c>
      <c r="F156" s="171">
        <f>F154</f>
        <v>26</v>
      </c>
      <c r="G156" s="566">
        <v>0</v>
      </c>
      <c r="H156" s="172">
        <f>F156*G156</f>
        <v>0</v>
      </c>
      <c r="I156" s="150"/>
      <c r="J156" s="150"/>
      <c r="K156" s="150"/>
      <c r="L156" s="150"/>
      <c r="M156" s="150"/>
      <c r="N156" s="150"/>
      <c r="O156" s="150"/>
    </row>
    <row r="157" spans="1:15" ht="16.5">
      <c r="A157" s="150"/>
      <c r="B157" s="168"/>
      <c r="C157" s="168"/>
      <c r="D157" s="169"/>
      <c r="E157" s="170"/>
      <c r="F157" s="171"/>
      <c r="G157" s="566"/>
      <c r="H157" s="172"/>
      <c r="I157" s="150"/>
      <c r="J157" s="150"/>
      <c r="K157" s="150"/>
      <c r="L157" s="150"/>
      <c r="M157" s="150"/>
      <c r="N157" s="150"/>
      <c r="O157" s="150"/>
    </row>
    <row r="158" spans="1:15" ht="63.75">
      <c r="A158" s="150"/>
      <c r="B158" s="168">
        <f t="shared" si="25"/>
        <v>10</v>
      </c>
      <c r="C158" s="168" t="s">
        <v>906</v>
      </c>
      <c r="D158" s="169" t="s">
        <v>1119</v>
      </c>
      <c r="E158" s="170" t="s">
        <v>1054</v>
      </c>
      <c r="F158" s="171">
        <v>100</v>
      </c>
      <c r="G158" s="566">
        <v>0</v>
      </c>
      <c r="H158" s="172">
        <f>F158*G158</f>
        <v>0</v>
      </c>
      <c r="I158" s="150">
        <f>2.8*(5*4+8.1+9.1)</f>
        <v>104.16</v>
      </c>
      <c r="J158" s="150"/>
      <c r="K158" s="150"/>
      <c r="L158" s="150"/>
      <c r="M158" s="150"/>
      <c r="N158" s="150"/>
      <c r="O158" s="150"/>
    </row>
    <row r="159" spans="1:15" ht="16.5">
      <c r="A159" s="150"/>
      <c r="B159" s="168"/>
      <c r="C159" s="168"/>
      <c r="D159" s="169"/>
      <c r="E159" s="170"/>
      <c r="F159" s="171"/>
      <c r="G159" s="566"/>
      <c r="H159" s="172"/>
      <c r="I159" s="150"/>
      <c r="J159" s="150"/>
      <c r="K159" s="150"/>
      <c r="L159" s="150"/>
      <c r="M159" s="150"/>
      <c r="N159" s="150"/>
      <c r="O159" s="150"/>
    </row>
    <row r="160" spans="1:15" ht="17.25" thickBot="1">
      <c r="A160" s="150"/>
      <c r="B160" s="164"/>
      <c r="C160" s="159"/>
      <c r="D160" s="174" t="s">
        <v>1051</v>
      </c>
      <c r="E160" s="175"/>
      <c r="F160" s="176"/>
      <c r="G160" s="568" t="s">
        <v>51</v>
      </c>
      <c r="H160" s="178">
        <f>SUM(H138:H159)</f>
        <v>0</v>
      </c>
      <c r="I160" s="150"/>
      <c r="J160" s="150"/>
      <c r="K160" s="150"/>
      <c r="L160" s="150"/>
      <c r="M160" s="150"/>
      <c r="N160" s="150"/>
      <c r="O160" s="150"/>
    </row>
    <row r="161" spans="1:15" ht="17.25" thickTop="1">
      <c r="A161" s="150"/>
      <c r="B161" s="164"/>
      <c r="C161" s="159"/>
      <c r="D161" s="180"/>
      <c r="E161" s="181"/>
      <c r="F161" s="182"/>
      <c r="G161" s="566"/>
      <c r="H161" s="183"/>
      <c r="I161" s="150"/>
      <c r="J161" s="150"/>
      <c r="K161" s="150"/>
      <c r="L161" s="150"/>
      <c r="M161" s="150"/>
      <c r="N161" s="150"/>
      <c r="O161" s="150"/>
    </row>
    <row r="162" spans="1:15" ht="16.5">
      <c r="A162" s="150"/>
      <c r="B162" s="164"/>
      <c r="C162" s="159"/>
      <c r="D162" s="180"/>
      <c r="E162" s="181"/>
      <c r="F162" s="182"/>
      <c r="G162" s="566"/>
      <c r="H162" s="183"/>
      <c r="I162" s="150"/>
      <c r="J162" s="150"/>
      <c r="K162" s="150"/>
      <c r="L162" s="150"/>
      <c r="M162" s="150"/>
      <c r="N162" s="150"/>
      <c r="O162" s="150"/>
    </row>
    <row r="163" spans="1:15" ht="16.5">
      <c r="A163" s="150"/>
      <c r="B163" s="164"/>
      <c r="C163" s="159"/>
      <c r="D163" s="166" t="s">
        <v>1120</v>
      </c>
      <c r="E163" s="162"/>
      <c r="F163" s="163"/>
      <c r="G163" s="566" t="s">
        <v>51</v>
      </c>
      <c r="H163" s="150"/>
      <c r="I163" s="150"/>
      <c r="J163" s="150"/>
      <c r="K163" s="150"/>
      <c r="L163" s="150"/>
      <c r="M163" s="150"/>
      <c r="N163" s="150"/>
      <c r="O163" s="150"/>
    </row>
    <row r="164" spans="1:15" ht="16.5">
      <c r="A164" s="150"/>
      <c r="B164" s="164"/>
      <c r="C164" s="159"/>
      <c r="D164" s="179"/>
      <c r="E164" s="162"/>
      <c r="F164" s="163"/>
      <c r="G164" s="566" t="s">
        <v>51</v>
      </c>
      <c r="H164" s="150"/>
      <c r="I164" s="150"/>
      <c r="J164" s="150"/>
      <c r="K164" s="150"/>
      <c r="L164" s="150"/>
      <c r="M164" s="150"/>
      <c r="N164" s="150"/>
      <c r="O164" s="150"/>
    </row>
    <row r="165" spans="1:15" ht="51">
      <c r="A165" s="150"/>
      <c r="B165" s="168">
        <v>1</v>
      </c>
      <c r="C165" s="168" t="s">
        <v>906</v>
      </c>
      <c r="D165" s="169" t="s">
        <v>1121</v>
      </c>
      <c r="E165" s="170" t="s">
        <v>1030</v>
      </c>
      <c r="F165" s="171">
        <f>25</f>
        <v>25</v>
      </c>
      <c r="G165" s="566">
        <v>0</v>
      </c>
      <c r="H165" s="172">
        <f>F165*G165</f>
        <v>0</v>
      </c>
      <c r="I165" s="150"/>
      <c r="J165" s="150"/>
      <c r="K165" s="150"/>
      <c r="L165" s="150"/>
      <c r="M165" s="150"/>
      <c r="N165" s="150"/>
      <c r="O165" s="150"/>
    </row>
    <row r="166" spans="1:15" ht="16.5">
      <c r="A166" s="150"/>
      <c r="B166" s="168"/>
      <c r="C166" s="168"/>
      <c r="D166" s="169"/>
      <c r="E166" s="170"/>
      <c r="F166" s="171"/>
      <c r="G166" s="566"/>
      <c r="H166" s="172"/>
      <c r="I166" s="150"/>
      <c r="J166" s="150"/>
      <c r="K166" s="150"/>
      <c r="L166" s="150"/>
      <c r="M166" s="150"/>
      <c r="N166" s="150"/>
      <c r="O166" s="150"/>
    </row>
    <row r="167" spans="1:15" ht="114.75">
      <c r="A167" s="150"/>
      <c r="B167" s="168">
        <v>2</v>
      </c>
      <c r="C167" s="168" t="s">
        <v>906</v>
      </c>
      <c r="D167" s="541" t="s">
        <v>1122</v>
      </c>
      <c r="E167" s="170" t="s">
        <v>1030</v>
      </c>
      <c r="F167" s="171">
        <v>8</v>
      </c>
      <c r="G167" s="566">
        <v>0</v>
      </c>
      <c r="H167" s="172">
        <f>F167*G167</f>
        <v>0</v>
      </c>
      <c r="I167" s="150"/>
      <c r="J167" s="150"/>
      <c r="K167" s="150"/>
      <c r="L167" s="150"/>
      <c r="M167" s="150"/>
      <c r="N167" s="150"/>
      <c r="O167" s="150"/>
    </row>
    <row r="168" spans="1:15" ht="16.5">
      <c r="A168" s="150"/>
      <c r="B168" s="164"/>
      <c r="C168" s="159"/>
      <c r="D168" s="169"/>
      <c r="E168" s="170"/>
      <c r="F168" s="171"/>
      <c r="G168" s="172"/>
      <c r="H168" s="172"/>
      <c r="I168" s="150"/>
      <c r="J168" s="150"/>
      <c r="K168" s="150"/>
      <c r="L168" s="150"/>
      <c r="M168" s="150"/>
      <c r="N168" s="150"/>
      <c r="O168" s="150"/>
    </row>
    <row r="169" spans="1:15" ht="17.25" thickBot="1">
      <c r="A169" s="150"/>
      <c r="B169" s="164"/>
      <c r="C169" s="159"/>
      <c r="D169" s="174" t="s">
        <v>1051</v>
      </c>
      <c r="E169" s="175"/>
      <c r="F169" s="176"/>
      <c r="G169" s="177" t="s">
        <v>51</v>
      </c>
      <c r="H169" s="178">
        <f>SUM(H164:H168)</f>
        <v>0</v>
      </c>
      <c r="I169" s="150"/>
      <c r="J169" s="150"/>
      <c r="K169" s="150"/>
      <c r="L169" s="150"/>
      <c r="M169" s="150"/>
      <c r="N169" s="150"/>
      <c r="O169" s="150"/>
    </row>
    <row r="170" spans="1:15" ht="17.25" thickTop="1">
      <c r="A170" s="150"/>
      <c r="B170" s="164"/>
      <c r="C170" s="159"/>
      <c r="D170" s="180"/>
      <c r="E170" s="181"/>
      <c r="F170" s="182"/>
      <c r="G170" s="172"/>
      <c r="H170" s="183"/>
      <c r="I170" s="150"/>
      <c r="J170" s="150"/>
      <c r="K170" s="150"/>
      <c r="L170" s="150"/>
      <c r="M170" s="150"/>
      <c r="N170" s="150"/>
      <c r="O170" s="150"/>
    </row>
    <row r="171" spans="1:15" ht="16.5">
      <c r="A171" s="150"/>
      <c r="B171" s="164"/>
      <c r="C171" s="159"/>
      <c r="D171" s="180"/>
      <c r="E171" s="181"/>
      <c r="F171" s="182"/>
      <c r="G171" s="172"/>
      <c r="H171" s="183"/>
      <c r="I171" s="150"/>
      <c r="J171" s="150"/>
      <c r="K171" s="150"/>
      <c r="L171" s="150"/>
      <c r="M171" s="150"/>
      <c r="N171" s="150"/>
      <c r="O171" s="150"/>
    </row>
    <row r="172" spans="1:15" ht="16.5">
      <c r="A172" s="150"/>
      <c r="B172" s="164"/>
      <c r="C172" s="159"/>
      <c r="D172" s="166" t="s">
        <v>1123</v>
      </c>
      <c r="E172" s="162"/>
      <c r="F172" s="163"/>
      <c r="G172" s="172" t="s">
        <v>51</v>
      </c>
      <c r="H172" s="150"/>
      <c r="I172" s="150"/>
      <c r="J172" s="150"/>
      <c r="K172" s="150"/>
      <c r="L172" s="150"/>
      <c r="M172" s="150"/>
      <c r="N172" s="150"/>
      <c r="O172" s="150"/>
    </row>
    <row r="173" spans="1:15" ht="16.5">
      <c r="A173" s="150"/>
      <c r="B173" s="164"/>
      <c r="C173" s="159"/>
      <c r="D173" s="180"/>
      <c r="E173" s="181"/>
      <c r="F173" s="182"/>
      <c r="G173" s="172"/>
      <c r="H173" s="183"/>
      <c r="I173" s="150"/>
      <c r="J173" s="150"/>
      <c r="K173" s="150"/>
      <c r="L173" s="150"/>
      <c r="M173" s="150"/>
      <c r="N173" s="150"/>
      <c r="O173" s="150"/>
    </row>
    <row r="174" spans="1:15" ht="16.5">
      <c r="A174" s="150"/>
      <c r="B174" s="168">
        <v>1</v>
      </c>
      <c r="C174" s="168" t="s">
        <v>992</v>
      </c>
      <c r="D174" s="169" t="s">
        <v>1124</v>
      </c>
      <c r="E174" s="170" t="s">
        <v>1125</v>
      </c>
      <c r="F174" s="171">
        <v>15</v>
      </c>
      <c r="G174" s="189">
        <v>60</v>
      </c>
      <c r="H174" s="172">
        <f>F174*G174</f>
        <v>900</v>
      </c>
      <c r="I174" s="150"/>
      <c r="J174" s="150"/>
      <c r="K174" s="150"/>
      <c r="L174" s="150"/>
      <c r="M174" s="150"/>
      <c r="N174" s="150"/>
      <c r="O174" s="150"/>
    </row>
    <row r="175" spans="1:15" ht="16.5">
      <c r="A175" s="150"/>
      <c r="B175" s="164"/>
      <c r="C175" s="159"/>
      <c r="D175" s="150"/>
      <c r="E175" s="162"/>
      <c r="F175" s="163"/>
      <c r="G175" s="172"/>
      <c r="H175" s="150"/>
      <c r="I175" s="150"/>
      <c r="J175" s="150"/>
      <c r="K175" s="150"/>
      <c r="L175" s="150"/>
      <c r="M175" s="150"/>
      <c r="N175" s="150"/>
      <c r="O175" s="150"/>
    </row>
    <row r="176" spans="1:15" ht="16.5">
      <c r="A176" s="150"/>
      <c r="B176" s="168">
        <v>2</v>
      </c>
      <c r="C176" s="168" t="s">
        <v>995</v>
      </c>
      <c r="D176" s="169" t="s">
        <v>1126</v>
      </c>
      <c r="E176" s="170" t="s">
        <v>535</v>
      </c>
      <c r="F176" s="171">
        <v>1</v>
      </c>
      <c r="G176" s="189">
        <v>600</v>
      </c>
      <c r="H176" s="172">
        <f>F176*G176</f>
        <v>600</v>
      </c>
      <c r="I176" s="150"/>
      <c r="J176" s="150"/>
      <c r="K176" s="150"/>
      <c r="L176" s="150"/>
      <c r="M176" s="150"/>
      <c r="N176" s="150"/>
      <c r="O176" s="150"/>
    </row>
    <row r="177" spans="1:15" ht="16.5">
      <c r="A177" s="150"/>
      <c r="B177" s="164"/>
      <c r="C177" s="159"/>
      <c r="D177" s="150"/>
      <c r="E177" s="162"/>
      <c r="F177" s="163"/>
      <c r="G177" s="172"/>
      <c r="H177" s="150"/>
      <c r="I177" s="150"/>
      <c r="J177" s="150"/>
      <c r="K177" s="150"/>
      <c r="L177" s="150"/>
      <c r="M177" s="150"/>
      <c r="N177" s="150"/>
      <c r="O177" s="150"/>
    </row>
    <row r="178" spans="1:15" ht="51">
      <c r="A178" s="150"/>
      <c r="B178" s="168">
        <v>3</v>
      </c>
      <c r="C178" s="168" t="s">
        <v>1127</v>
      </c>
      <c r="D178" s="169" t="s">
        <v>1128</v>
      </c>
      <c r="E178" s="170" t="s">
        <v>535</v>
      </c>
      <c r="F178" s="171">
        <v>1</v>
      </c>
      <c r="G178" s="566">
        <v>0</v>
      </c>
      <c r="H178" s="172">
        <f>F178*G178</f>
        <v>0</v>
      </c>
      <c r="I178" s="150"/>
      <c r="J178" s="150"/>
      <c r="K178" s="150"/>
      <c r="L178" s="150"/>
      <c r="M178" s="150"/>
      <c r="N178" s="150"/>
      <c r="O178" s="150"/>
    </row>
    <row r="179" spans="1:15" ht="16.5">
      <c r="A179" s="150"/>
      <c r="B179" s="164"/>
      <c r="C179" s="159"/>
      <c r="D179" s="150"/>
      <c r="E179" s="162"/>
      <c r="F179" s="163"/>
      <c r="G179" s="172"/>
      <c r="H179" s="150"/>
      <c r="I179" s="150"/>
      <c r="J179" s="150"/>
      <c r="K179" s="150"/>
      <c r="L179" s="150"/>
      <c r="M179" s="150"/>
      <c r="N179" s="150"/>
      <c r="O179" s="150"/>
    </row>
    <row r="180" spans="1:15" ht="17.25" thickBot="1">
      <c r="A180" s="150"/>
      <c r="B180" s="164"/>
      <c r="C180" s="159"/>
      <c r="D180" s="174" t="s">
        <v>1051</v>
      </c>
      <c r="E180" s="175"/>
      <c r="F180" s="176"/>
      <c r="G180" s="177" t="s">
        <v>51</v>
      </c>
      <c r="H180" s="178">
        <f>SUM(H174:H179)</f>
        <v>1500</v>
      </c>
      <c r="I180" s="150"/>
      <c r="J180" s="150"/>
      <c r="K180" s="150"/>
      <c r="L180" s="150"/>
      <c r="M180" s="150"/>
      <c r="N180" s="150"/>
      <c r="O180" s="150"/>
    </row>
    <row r="181" spans="1:15" ht="17.25" thickTop="1">
      <c r="A181" s="150"/>
      <c r="B181" s="164"/>
      <c r="C181" s="159"/>
      <c r="D181" s="150"/>
      <c r="E181" s="162"/>
      <c r="F181" s="163"/>
      <c r="G181" s="172"/>
      <c r="H181" s="150"/>
      <c r="I181" s="150"/>
      <c r="J181" s="150"/>
      <c r="K181" s="150"/>
      <c r="L181" s="150"/>
      <c r="M181" s="150"/>
      <c r="N181" s="150"/>
      <c r="O181" s="150"/>
    </row>
    <row r="182" spans="1:15" ht="17.25" thickBot="1">
      <c r="A182" s="150"/>
      <c r="B182" s="164"/>
      <c r="C182" s="159"/>
      <c r="D182" s="166" t="s">
        <v>1129</v>
      </c>
      <c r="E182" s="162"/>
      <c r="F182" s="163"/>
      <c r="G182" s="172"/>
      <c r="H182" s="190">
        <f>SUM(H180+H169+H136+H120+H97+H88+H160+H71+H60+H39)</f>
        <v>2300</v>
      </c>
      <c r="I182" s="150"/>
      <c r="J182" s="150"/>
      <c r="K182" s="150"/>
      <c r="L182" s="150"/>
      <c r="M182" s="150"/>
      <c r="N182" s="150"/>
      <c r="O182" s="150"/>
    </row>
    <row r="183" spans="1:15" ht="17.25" thickTop="1">
      <c r="A183" s="150"/>
      <c r="B183" s="168"/>
      <c r="C183" s="168"/>
      <c r="D183" s="169"/>
      <c r="E183" s="170"/>
      <c r="F183" s="171"/>
      <c r="G183" s="172"/>
      <c r="H183" s="172"/>
      <c r="I183" s="150"/>
      <c r="J183" s="150"/>
      <c r="K183" s="150"/>
      <c r="L183" s="150"/>
      <c r="M183" s="150"/>
      <c r="N183" s="150"/>
      <c r="O183" s="150"/>
    </row>
    <row r="184" spans="1:15" ht="16.5">
      <c r="A184" s="150"/>
      <c r="B184" s="168"/>
      <c r="C184" s="168"/>
      <c r="D184" s="150"/>
      <c r="E184" s="170"/>
      <c r="F184" s="171"/>
      <c r="G184" s="172"/>
      <c r="H184" s="172"/>
      <c r="I184" s="150"/>
      <c r="J184" s="150"/>
      <c r="K184" s="150"/>
      <c r="L184" s="150"/>
      <c r="M184" s="150"/>
      <c r="N184" s="150"/>
      <c r="O184" s="150"/>
    </row>
    <row r="185" spans="1:15" ht="16.5">
      <c r="A185" s="150"/>
      <c r="B185" s="168"/>
      <c r="C185" s="168"/>
      <c r="D185" s="150"/>
      <c r="E185" s="170"/>
      <c r="F185" s="171"/>
      <c r="G185" s="172"/>
      <c r="H185" s="172"/>
      <c r="I185" s="150"/>
      <c r="J185" s="150"/>
      <c r="K185" s="150"/>
      <c r="L185" s="150"/>
      <c r="M185" s="150"/>
      <c r="N185" s="150"/>
      <c r="O185" s="150"/>
    </row>
    <row r="186" spans="1:15" ht="16.5">
      <c r="A186" s="150"/>
      <c r="B186" s="168"/>
      <c r="C186" s="168"/>
      <c r="D186" s="191"/>
      <c r="E186" s="170"/>
      <c r="F186" s="171"/>
      <c r="G186" s="172"/>
      <c r="H186" s="172"/>
      <c r="I186" s="150"/>
      <c r="J186" s="150"/>
      <c r="K186" s="150"/>
      <c r="L186" s="150"/>
      <c r="M186" s="150"/>
      <c r="N186" s="150"/>
      <c r="O186" s="150"/>
    </row>
    <row r="187" spans="1:15" ht="16.5">
      <c r="A187" s="150"/>
      <c r="B187" s="168"/>
      <c r="C187" s="168"/>
      <c r="D187" s="169"/>
      <c r="E187" s="170"/>
      <c r="F187" s="171"/>
      <c r="G187" s="172"/>
      <c r="H187" s="172"/>
      <c r="I187" s="150"/>
      <c r="J187" s="150"/>
      <c r="K187" s="150"/>
      <c r="L187" s="150"/>
      <c r="M187" s="150"/>
      <c r="N187" s="150"/>
      <c r="O187" s="150"/>
    </row>
    <row r="188" spans="1:15">
      <c r="A188" s="64"/>
      <c r="B188" s="64"/>
      <c r="D188" s="64"/>
      <c r="E188" s="64"/>
    </row>
    <row r="189" spans="1:15">
      <c r="A189" s="64"/>
      <c r="B189" s="64"/>
      <c r="D189" s="64"/>
      <c r="E189" s="64"/>
    </row>
    <row r="190" spans="1:15">
      <c r="A190" s="64"/>
      <c r="B190" s="64"/>
      <c r="D190" s="64"/>
      <c r="E190" s="64"/>
    </row>
    <row r="298" spans="1:1">
      <c r="A298" s="66" t="s">
        <v>47</v>
      </c>
    </row>
  </sheetData>
  <sheetProtection algorithmName="SHA-512" hashValue="SAX+yqGsYbhlxGoQYNROxQVoq3PEy4iBHNpCen8gGxUed/7VHTky36mkXU/6smQ2tvOsZZJYfjQZTtz7r/doFw==" saltValue="WASYxMQhDRD9AqSuVi3fZA=="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499984740745262"/>
  </sheetPr>
  <dimension ref="A1:N298"/>
  <sheetViews>
    <sheetView topLeftCell="A167" zoomScale="80" zoomScaleNormal="80" workbookViewId="0">
      <selection activeCell="F180" sqref="F180"/>
    </sheetView>
  </sheetViews>
  <sheetFormatPr defaultRowHeight="12.75"/>
  <cols>
    <col min="1" max="1" width="7.5703125" bestFit="1" customWidth="1"/>
    <col min="2" max="2" width="8.85546875" customWidth="1"/>
    <col min="3" max="3" width="43" customWidth="1"/>
    <col min="4" max="4" width="10.5703125" customWidth="1"/>
    <col min="5" max="5" width="10.7109375" customWidth="1"/>
    <col min="6" max="6" width="9.140625" customWidth="1"/>
    <col min="7" max="7" width="11.7109375" customWidth="1"/>
  </cols>
  <sheetData>
    <row r="1" spans="1:14" ht="18.75">
      <c r="A1" s="151" t="s">
        <v>1010</v>
      </c>
      <c r="B1" s="152"/>
      <c r="C1" s="153" t="s">
        <v>1011</v>
      </c>
      <c r="D1" s="154"/>
      <c r="E1" s="155"/>
      <c r="F1" s="156"/>
      <c r="G1" s="157"/>
      <c r="H1" s="150"/>
      <c r="I1" s="150"/>
      <c r="J1" s="150"/>
      <c r="K1" s="150"/>
      <c r="L1" s="150"/>
      <c r="M1" s="150"/>
      <c r="N1" s="150"/>
    </row>
    <row r="2" spans="1:14" ht="18.75">
      <c r="A2" s="158"/>
      <c r="B2" s="159"/>
      <c r="C2" s="160"/>
      <c r="D2" s="161"/>
      <c r="E2" s="162"/>
      <c r="F2" s="163"/>
      <c r="G2" s="150"/>
      <c r="H2" s="150"/>
      <c r="I2" s="150"/>
      <c r="J2" s="150"/>
      <c r="K2" s="150"/>
      <c r="L2" s="150"/>
      <c r="M2" s="150"/>
      <c r="N2" s="150"/>
    </row>
    <row r="3" spans="1:14" ht="16.5">
      <c r="A3" s="164" t="s">
        <v>1012</v>
      </c>
      <c r="B3" s="159" t="s">
        <v>1013</v>
      </c>
      <c r="C3" s="150" t="s">
        <v>1014</v>
      </c>
      <c r="D3" s="162" t="s">
        <v>1015</v>
      </c>
      <c r="E3" s="161" t="s">
        <v>1016</v>
      </c>
      <c r="F3" s="163" t="s">
        <v>1017</v>
      </c>
      <c r="G3" s="161" t="s">
        <v>1018</v>
      </c>
      <c r="H3" s="150"/>
      <c r="I3" s="150"/>
      <c r="J3" s="150"/>
      <c r="K3" s="150"/>
      <c r="L3" s="150"/>
      <c r="M3" s="150"/>
      <c r="N3" s="150"/>
    </row>
    <row r="4" spans="1:14" ht="16.5">
      <c r="A4" s="164"/>
      <c r="B4" s="159"/>
      <c r="C4" s="150"/>
      <c r="D4" s="161"/>
      <c r="E4" s="162"/>
      <c r="F4" s="163"/>
      <c r="G4" s="150"/>
      <c r="H4" s="150"/>
      <c r="I4" s="150"/>
      <c r="J4" s="150"/>
      <c r="K4" s="150"/>
      <c r="L4" s="150"/>
      <c r="M4" s="150"/>
      <c r="N4" s="150"/>
    </row>
    <row r="5" spans="1:14" ht="16.5">
      <c r="A5" s="164"/>
      <c r="B5" s="165"/>
      <c r="C5" s="166" t="s">
        <v>1019</v>
      </c>
      <c r="D5" s="161"/>
      <c r="E5" s="162"/>
      <c r="F5" s="163"/>
      <c r="G5" s="150"/>
      <c r="H5" s="150"/>
      <c r="I5" s="150"/>
      <c r="J5" s="150"/>
      <c r="K5" s="150"/>
      <c r="L5" s="150"/>
      <c r="M5" s="150"/>
      <c r="N5" s="150"/>
    </row>
    <row r="6" spans="1:14" ht="18">
      <c r="A6" s="164"/>
      <c r="B6" s="165"/>
      <c r="C6" s="167"/>
      <c r="D6" s="161"/>
      <c r="E6" s="162"/>
      <c r="F6" s="163"/>
      <c r="G6" s="150"/>
      <c r="H6" s="150"/>
      <c r="I6" s="150"/>
      <c r="J6" s="150"/>
      <c r="K6" s="150"/>
      <c r="L6" s="150"/>
      <c r="M6" s="150"/>
      <c r="N6" s="150"/>
    </row>
    <row r="7" spans="1:14" ht="25.5">
      <c r="A7" s="168">
        <v>1</v>
      </c>
      <c r="B7" s="168" t="s">
        <v>906</v>
      </c>
      <c r="C7" s="169" t="s">
        <v>1020</v>
      </c>
      <c r="D7" s="170" t="s">
        <v>535</v>
      </c>
      <c r="E7" s="171">
        <f>8+4</f>
        <v>12</v>
      </c>
      <c r="F7" s="566">
        <v>0</v>
      </c>
      <c r="G7" s="172">
        <f>E7*F7</f>
        <v>0</v>
      </c>
      <c r="H7" s="150"/>
      <c r="I7" s="150"/>
      <c r="J7" s="150"/>
      <c r="K7" s="150"/>
      <c r="L7" s="150"/>
      <c r="M7" s="150"/>
      <c r="N7" s="150"/>
    </row>
    <row r="8" spans="1:14" ht="18">
      <c r="A8" s="164"/>
      <c r="B8" s="165"/>
      <c r="C8" s="167"/>
      <c r="D8" s="161"/>
      <c r="E8" s="162"/>
      <c r="F8" s="567"/>
      <c r="G8" s="150"/>
      <c r="H8" s="150"/>
      <c r="I8" s="150"/>
      <c r="J8" s="150"/>
      <c r="K8" s="150"/>
      <c r="L8" s="150"/>
      <c r="M8" s="150"/>
      <c r="N8" s="150"/>
    </row>
    <row r="9" spans="1:14" ht="25.5">
      <c r="A9" s="168">
        <f>A7+1</f>
        <v>2</v>
      </c>
      <c r="B9" s="168" t="s">
        <v>1021</v>
      </c>
      <c r="C9" s="169" t="s">
        <v>1022</v>
      </c>
      <c r="D9" s="170" t="s">
        <v>535</v>
      </c>
      <c r="E9" s="171">
        <v>1</v>
      </c>
      <c r="F9" s="566">
        <v>0</v>
      </c>
      <c r="G9" s="172">
        <f>E9*F9</f>
        <v>0</v>
      </c>
      <c r="H9" s="150"/>
      <c r="I9" s="150"/>
      <c r="J9" s="150"/>
      <c r="K9" s="150"/>
      <c r="L9" s="150"/>
      <c r="M9" s="150"/>
      <c r="N9" s="150"/>
    </row>
    <row r="10" spans="1:14" ht="18">
      <c r="A10" s="164"/>
      <c r="B10" s="165"/>
      <c r="C10" s="167"/>
      <c r="D10" s="161"/>
      <c r="E10" s="162"/>
      <c r="F10" s="567"/>
      <c r="G10" s="150"/>
      <c r="H10" s="150"/>
      <c r="I10" s="150"/>
      <c r="J10" s="150"/>
      <c r="K10" s="150"/>
      <c r="L10" s="150"/>
      <c r="M10" s="150"/>
      <c r="N10" s="150"/>
    </row>
    <row r="11" spans="1:14" ht="16.5">
      <c r="A11" s="168">
        <f t="shared" ref="A11" si="0">A9+1</f>
        <v>3</v>
      </c>
      <c r="B11" s="168" t="s">
        <v>906</v>
      </c>
      <c r="C11" s="169" t="s">
        <v>1023</v>
      </c>
      <c r="D11" s="170" t="s">
        <v>1024</v>
      </c>
      <c r="E11" s="171">
        <v>20</v>
      </c>
      <c r="F11" s="189">
        <v>40</v>
      </c>
      <c r="G11" s="172">
        <f>E11*F11</f>
        <v>800</v>
      </c>
      <c r="H11" s="150"/>
      <c r="I11" s="150"/>
      <c r="J11" s="150"/>
      <c r="K11" s="150"/>
      <c r="L11" s="150"/>
      <c r="M11" s="150"/>
      <c r="N11" s="150"/>
    </row>
    <row r="12" spans="1:14" ht="18">
      <c r="A12" s="164"/>
      <c r="B12" s="165"/>
      <c r="C12" s="167"/>
      <c r="D12" s="161"/>
      <c r="E12" s="162"/>
      <c r="F12" s="163"/>
      <c r="G12" s="150"/>
      <c r="H12" s="150"/>
      <c r="I12" s="150"/>
      <c r="J12" s="150"/>
      <c r="K12" s="150"/>
      <c r="L12" s="150"/>
      <c r="M12" s="150"/>
      <c r="N12" s="150"/>
    </row>
    <row r="13" spans="1:14" ht="16.5">
      <c r="A13" s="168">
        <f t="shared" ref="A13" si="1">A11+1</f>
        <v>4</v>
      </c>
      <c r="B13" s="168" t="s">
        <v>1025</v>
      </c>
      <c r="C13" s="169" t="s">
        <v>1130</v>
      </c>
      <c r="D13" s="170" t="s">
        <v>1027</v>
      </c>
      <c r="E13" s="171">
        <v>1</v>
      </c>
      <c r="F13" s="566">
        <v>0</v>
      </c>
      <c r="G13" s="172">
        <f>E13*F13</f>
        <v>0</v>
      </c>
      <c r="H13" s="150"/>
      <c r="I13" s="150"/>
      <c r="J13" s="150"/>
      <c r="K13" s="150"/>
      <c r="L13" s="150"/>
      <c r="M13" s="150"/>
      <c r="N13" s="150"/>
    </row>
    <row r="14" spans="1:14" ht="18">
      <c r="A14" s="164"/>
      <c r="B14" s="165"/>
      <c r="C14" s="167"/>
      <c r="D14" s="161"/>
      <c r="E14" s="162"/>
      <c r="F14" s="567"/>
      <c r="G14" s="150"/>
      <c r="H14" s="150"/>
      <c r="I14" s="150"/>
      <c r="J14" s="150"/>
      <c r="K14" s="150"/>
      <c r="L14" s="150"/>
      <c r="M14" s="150"/>
      <c r="N14" s="150"/>
    </row>
    <row r="15" spans="1:14" ht="25.5">
      <c r="A15" s="168">
        <f t="shared" ref="A15" si="2">A13+1</f>
        <v>5</v>
      </c>
      <c r="B15" s="168" t="s">
        <v>1028</v>
      </c>
      <c r="C15" s="169" t="s">
        <v>1029</v>
      </c>
      <c r="D15" s="170" t="s">
        <v>1030</v>
      </c>
      <c r="E15" s="171">
        <v>70</v>
      </c>
      <c r="F15" s="566">
        <v>0</v>
      </c>
      <c r="G15" s="172">
        <f>E15*F15</f>
        <v>0</v>
      </c>
      <c r="H15" s="150"/>
      <c r="I15" s="150"/>
      <c r="J15" s="150"/>
      <c r="K15" s="150"/>
      <c r="L15" s="150"/>
      <c r="M15" s="150"/>
      <c r="N15" s="150"/>
    </row>
    <row r="16" spans="1:14" ht="16.5">
      <c r="A16" s="168"/>
      <c r="B16" s="168"/>
      <c r="C16" s="169"/>
      <c r="D16" s="170"/>
      <c r="E16" s="171"/>
      <c r="F16" s="566"/>
      <c r="G16" s="172"/>
      <c r="H16" s="150"/>
      <c r="I16" s="150"/>
      <c r="J16" s="150"/>
      <c r="K16" s="150"/>
      <c r="L16" s="150"/>
      <c r="M16" s="150"/>
      <c r="N16" s="150"/>
    </row>
    <row r="17" spans="1:14" ht="25.5">
      <c r="A17" s="168">
        <f>A15+1</f>
        <v>6</v>
      </c>
      <c r="B17" s="168" t="s">
        <v>1034</v>
      </c>
      <c r="C17" s="169" t="s">
        <v>1035</v>
      </c>
      <c r="D17" s="170" t="s">
        <v>1036</v>
      </c>
      <c r="E17" s="171">
        <v>47</v>
      </c>
      <c r="F17" s="566">
        <v>0</v>
      </c>
      <c r="G17" s="172">
        <f>E17*F17</f>
        <v>0</v>
      </c>
      <c r="H17" s="150"/>
      <c r="I17" s="150"/>
      <c r="J17" s="150"/>
      <c r="K17" s="150"/>
      <c r="L17" s="150"/>
      <c r="M17" s="150"/>
      <c r="N17" s="150"/>
    </row>
    <row r="18" spans="1:14" ht="16.5">
      <c r="A18" s="168"/>
      <c r="B18" s="168"/>
      <c r="C18" s="221"/>
      <c r="D18" s="170"/>
      <c r="E18" s="171"/>
      <c r="F18" s="567"/>
      <c r="G18" s="172"/>
      <c r="H18" s="150"/>
      <c r="I18" s="150"/>
      <c r="J18" s="150"/>
      <c r="K18" s="150"/>
      <c r="L18" s="150"/>
      <c r="M18" s="150"/>
      <c r="N18" s="150"/>
    </row>
    <row r="19" spans="1:14" ht="25.5">
      <c r="A19" s="168">
        <f t="shared" ref="A19" si="3">A17+1</f>
        <v>7</v>
      </c>
      <c r="B19" s="168" t="s">
        <v>906</v>
      </c>
      <c r="C19" s="169" t="s">
        <v>1131</v>
      </c>
      <c r="D19" s="170" t="s">
        <v>1036</v>
      </c>
      <c r="E19" s="171">
        <f>E17</f>
        <v>47</v>
      </c>
      <c r="F19" s="566">
        <v>0</v>
      </c>
      <c r="G19" s="172">
        <f>E19*F19</f>
        <v>0</v>
      </c>
      <c r="H19" s="150"/>
      <c r="I19" s="150"/>
      <c r="J19" s="150"/>
      <c r="K19" s="150"/>
      <c r="L19" s="150"/>
      <c r="M19" s="150"/>
      <c r="N19" s="150"/>
    </row>
    <row r="20" spans="1:14" ht="18">
      <c r="A20" s="164"/>
      <c r="B20" s="165"/>
      <c r="C20" s="167"/>
      <c r="D20" s="161"/>
      <c r="E20" s="162"/>
      <c r="F20" s="566"/>
      <c r="G20" s="150"/>
      <c r="H20" s="150"/>
      <c r="I20" s="150"/>
      <c r="J20" s="150"/>
      <c r="K20" s="150"/>
      <c r="L20" s="150"/>
      <c r="M20" s="150"/>
      <c r="N20" s="150"/>
    </row>
    <row r="21" spans="1:14" ht="25.5">
      <c r="A21" s="168">
        <f t="shared" ref="A21" si="4">A19+1</f>
        <v>8</v>
      </c>
      <c r="B21" s="168" t="s">
        <v>1038</v>
      </c>
      <c r="C21" s="169" t="s">
        <v>1132</v>
      </c>
      <c r="D21" s="170" t="s">
        <v>1030</v>
      </c>
      <c r="E21" s="171">
        <v>50</v>
      </c>
      <c r="F21" s="566">
        <v>0</v>
      </c>
      <c r="G21" s="172">
        <f>E21*F21</f>
        <v>0</v>
      </c>
      <c r="H21" s="150"/>
      <c r="I21" s="150"/>
      <c r="J21" s="150"/>
      <c r="K21" s="150"/>
      <c r="L21" s="150"/>
      <c r="M21" s="150"/>
      <c r="N21" s="150"/>
    </row>
    <row r="22" spans="1:14" ht="18">
      <c r="A22" s="164"/>
      <c r="B22" s="165"/>
      <c r="C22" s="167"/>
      <c r="D22" s="161"/>
      <c r="E22" s="162"/>
      <c r="F22" s="567"/>
      <c r="G22" s="150"/>
      <c r="H22" s="150"/>
      <c r="I22" s="150"/>
      <c r="J22" s="150"/>
      <c r="K22" s="150"/>
      <c r="L22" s="150"/>
      <c r="M22" s="150"/>
      <c r="N22" s="150"/>
    </row>
    <row r="23" spans="1:14" ht="25.5">
      <c r="A23" s="168">
        <f t="shared" ref="A23:A25" si="5">A21+1</f>
        <v>9</v>
      </c>
      <c r="B23" s="168" t="s">
        <v>1040</v>
      </c>
      <c r="C23" s="169" t="s">
        <v>1133</v>
      </c>
      <c r="D23" s="170" t="s">
        <v>1042</v>
      </c>
      <c r="E23" s="171">
        <f>CEILING(4*11,5)</f>
        <v>45</v>
      </c>
      <c r="F23" s="566">
        <v>0</v>
      </c>
      <c r="G23" s="172">
        <f>E23*F23</f>
        <v>0</v>
      </c>
      <c r="H23" s="150"/>
      <c r="I23" s="150"/>
      <c r="J23" s="150"/>
      <c r="K23" s="150"/>
      <c r="L23" s="150"/>
      <c r="M23" s="150"/>
      <c r="N23" s="150"/>
    </row>
    <row r="24" spans="1:14" ht="16.5">
      <c r="A24" s="168"/>
      <c r="B24" s="168"/>
      <c r="C24" s="169"/>
      <c r="D24" s="170"/>
      <c r="E24" s="171"/>
      <c r="F24" s="566"/>
      <c r="G24" s="172"/>
      <c r="H24" s="150"/>
      <c r="I24" s="150"/>
      <c r="J24" s="150"/>
      <c r="K24" s="150"/>
      <c r="L24" s="150"/>
      <c r="M24" s="150"/>
      <c r="N24" s="150"/>
    </row>
    <row r="25" spans="1:14" ht="25.5">
      <c r="A25" s="168">
        <f t="shared" si="5"/>
        <v>10</v>
      </c>
      <c r="B25" s="168" t="s">
        <v>1040</v>
      </c>
      <c r="C25" s="169" t="s">
        <v>1134</v>
      </c>
      <c r="D25" s="170" t="s">
        <v>1042</v>
      </c>
      <c r="E25" s="171">
        <f>CEILING(32.5*0.6,25)+15</f>
        <v>40</v>
      </c>
      <c r="F25" s="566">
        <v>0</v>
      </c>
      <c r="G25" s="172">
        <f>E25*F25</f>
        <v>0</v>
      </c>
      <c r="H25" s="150"/>
      <c r="I25" s="150"/>
      <c r="J25" s="150"/>
      <c r="K25" s="150"/>
      <c r="L25" s="150"/>
      <c r="M25" s="150"/>
      <c r="N25" s="150"/>
    </row>
    <row r="26" spans="1:14" ht="18">
      <c r="A26" s="164"/>
      <c r="B26" s="165"/>
      <c r="C26" s="167"/>
      <c r="D26" s="161"/>
      <c r="E26" s="162"/>
      <c r="F26" s="567"/>
      <c r="G26" s="150"/>
      <c r="H26" s="150"/>
      <c r="I26" s="150"/>
      <c r="J26" s="150"/>
      <c r="K26" s="150"/>
      <c r="L26" s="150"/>
      <c r="M26" s="150"/>
      <c r="N26" s="150"/>
    </row>
    <row r="27" spans="1:14" ht="16.5">
      <c r="A27" s="168">
        <f>A25+1</f>
        <v>11</v>
      </c>
      <c r="B27" s="168" t="s">
        <v>1040</v>
      </c>
      <c r="C27" s="169" t="s">
        <v>1135</v>
      </c>
      <c r="D27" s="170" t="s">
        <v>1042</v>
      </c>
      <c r="E27" s="171">
        <f>CEILING(65*2.5,25)</f>
        <v>175</v>
      </c>
      <c r="F27" s="566">
        <v>0</v>
      </c>
      <c r="G27" s="172">
        <f>E27*F27</f>
        <v>0</v>
      </c>
      <c r="H27" s="150"/>
      <c r="I27" s="150"/>
      <c r="J27" s="150"/>
      <c r="K27" s="150"/>
      <c r="L27" s="150"/>
      <c r="M27" s="150"/>
      <c r="N27" s="150"/>
    </row>
    <row r="28" spans="1:14" ht="18">
      <c r="A28" s="164"/>
      <c r="B28" s="165"/>
      <c r="C28" s="167"/>
      <c r="D28" s="161"/>
      <c r="E28" s="162"/>
      <c r="F28" s="566"/>
      <c r="G28" s="150"/>
      <c r="H28" s="150"/>
      <c r="I28" s="150"/>
      <c r="J28" s="150"/>
      <c r="K28" s="150"/>
      <c r="L28" s="150"/>
      <c r="M28" s="150"/>
      <c r="N28" s="150"/>
    </row>
    <row r="29" spans="1:14" ht="38.25">
      <c r="A29" s="168">
        <f t="shared" ref="A29:A31" si="6">A27+1</f>
        <v>12</v>
      </c>
      <c r="B29" s="168" t="s">
        <v>906</v>
      </c>
      <c r="C29" s="169" t="s">
        <v>1044</v>
      </c>
      <c r="D29" s="170" t="s">
        <v>1042</v>
      </c>
      <c r="E29" s="171">
        <f>E23+E25</f>
        <v>85</v>
      </c>
      <c r="F29" s="566">
        <v>0</v>
      </c>
      <c r="G29" s="172">
        <f>E29*F29</f>
        <v>0</v>
      </c>
      <c r="H29" s="150"/>
      <c r="I29" s="150"/>
      <c r="J29" s="150"/>
      <c r="K29" s="150"/>
      <c r="L29" s="150"/>
      <c r="M29" s="150"/>
      <c r="N29" s="150"/>
    </row>
    <row r="30" spans="1:14" ht="16.5">
      <c r="A30" s="168"/>
      <c r="B30" s="168"/>
      <c r="C30" s="169"/>
      <c r="D30" s="170"/>
      <c r="E30" s="171"/>
      <c r="F30" s="567"/>
      <c r="G30" s="172"/>
      <c r="H30" s="150"/>
      <c r="I30" s="150"/>
      <c r="J30" s="150"/>
      <c r="K30" s="150"/>
      <c r="L30" s="150"/>
      <c r="M30" s="150"/>
      <c r="N30" s="150"/>
    </row>
    <row r="31" spans="1:14" ht="25.5">
      <c r="A31" s="168">
        <f t="shared" si="6"/>
        <v>13</v>
      </c>
      <c r="B31" s="168" t="s">
        <v>906</v>
      </c>
      <c r="C31" s="169" t="s">
        <v>1136</v>
      </c>
      <c r="D31" s="170" t="s">
        <v>1042</v>
      </c>
      <c r="E31" s="171">
        <f>E27</f>
        <v>175</v>
      </c>
      <c r="F31" s="566">
        <v>0</v>
      </c>
      <c r="G31" s="172">
        <f>E31*F31</f>
        <v>0</v>
      </c>
      <c r="H31" s="150"/>
      <c r="I31" s="150"/>
      <c r="J31" s="150"/>
      <c r="K31" s="150"/>
      <c r="L31" s="150"/>
      <c r="M31" s="150"/>
      <c r="N31" s="150"/>
    </row>
    <row r="32" spans="1:14" ht="18">
      <c r="A32" s="164"/>
      <c r="B32" s="165"/>
      <c r="C32" s="167"/>
      <c r="D32" s="161"/>
      <c r="E32" s="162"/>
      <c r="F32" s="566"/>
      <c r="G32" s="150"/>
      <c r="H32" s="150"/>
      <c r="I32" s="150"/>
      <c r="J32" s="150"/>
      <c r="K32" s="150"/>
      <c r="L32" s="150"/>
      <c r="M32" s="150"/>
      <c r="N32" s="150"/>
    </row>
    <row r="33" spans="1:14" ht="25.5">
      <c r="A33" s="168">
        <f>A31+1</f>
        <v>14</v>
      </c>
      <c r="B33" s="168" t="s">
        <v>1045</v>
      </c>
      <c r="C33" s="169" t="s">
        <v>1137</v>
      </c>
      <c r="D33" s="170" t="s">
        <v>535</v>
      </c>
      <c r="E33" s="171">
        <v>2</v>
      </c>
      <c r="F33" s="566">
        <v>0</v>
      </c>
      <c r="G33" s="172">
        <f>E33*F33</f>
        <v>0</v>
      </c>
      <c r="H33" s="150"/>
      <c r="I33" s="150"/>
      <c r="J33" s="150"/>
      <c r="K33" s="150"/>
      <c r="L33" s="150"/>
      <c r="M33" s="150"/>
      <c r="N33" s="150"/>
    </row>
    <row r="34" spans="1:14" ht="16.5">
      <c r="A34" s="168"/>
      <c r="B34" s="168"/>
      <c r="C34" s="169"/>
      <c r="D34" s="170"/>
      <c r="E34" s="171"/>
      <c r="F34" s="567"/>
      <c r="G34" s="172"/>
      <c r="H34" s="150"/>
      <c r="I34" s="150"/>
      <c r="J34" s="150"/>
      <c r="K34" s="150"/>
      <c r="L34" s="150"/>
      <c r="M34" s="150"/>
      <c r="N34" s="150"/>
    </row>
    <row r="35" spans="1:14" ht="16.5">
      <c r="A35" s="168">
        <f>A33+1</f>
        <v>15</v>
      </c>
      <c r="B35" s="168" t="s">
        <v>1047</v>
      </c>
      <c r="C35" s="169" t="s">
        <v>1048</v>
      </c>
      <c r="D35" s="170" t="s">
        <v>1024</v>
      </c>
      <c r="E35" s="219">
        <f>24*30</f>
        <v>720</v>
      </c>
      <c r="F35" s="566">
        <v>0</v>
      </c>
      <c r="G35" s="172">
        <f>E35*F35</f>
        <v>0</v>
      </c>
      <c r="H35" s="222" t="s">
        <v>1138</v>
      </c>
      <c r="I35" s="150"/>
      <c r="J35" s="150"/>
      <c r="K35" s="150"/>
      <c r="L35" s="150"/>
      <c r="M35" s="150"/>
      <c r="N35" s="150"/>
    </row>
    <row r="36" spans="1:14" ht="16.5">
      <c r="A36" s="168"/>
      <c r="B36" s="168"/>
      <c r="C36" s="150"/>
      <c r="D36" s="170"/>
      <c r="E36" s="171"/>
      <c r="F36" s="566"/>
      <c r="G36" s="172"/>
      <c r="H36" s="150"/>
      <c r="I36" s="150"/>
      <c r="J36" s="150"/>
      <c r="K36" s="150"/>
      <c r="L36" s="150"/>
      <c r="M36" s="150"/>
      <c r="N36" s="150"/>
    </row>
    <row r="37" spans="1:14" ht="25.5">
      <c r="A37" s="168">
        <f>A35+1</f>
        <v>16</v>
      </c>
      <c r="B37" s="168" t="s">
        <v>906</v>
      </c>
      <c r="C37" s="169" t="s">
        <v>1139</v>
      </c>
      <c r="D37" s="170" t="s">
        <v>1050</v>
      </c>
      <c r="E37" s="171">
        <v>1</v>
      </c>
      <c r="F37" s="566">
        <v>0</v>
      </c>
      <c r="G37" s="172">
        <f>E37*F37</f>
        <v>0</v>
      </c>
      <c r="H37" s="150"/>
      <c r="I37" s="150"/>
      <c r="J37" s="150"/>
      <c r="K37" s="150"/>
      <c r="L37" s="150"/>
      <c r="M37" s="150"/>
      <c r="N37" s="150"/>
    </row>
    <row r="38" spans="1:14" ht="18">
      <c r="A38" s="164"/>
      <c r="B38" s="165"/>
      <c r="C38" s="167"/>
      <c r="D38" s="161"/>
      <c r="E38" s="162"/>
      <c r="F38" s="567"/>
      <c r="G38" s="150"/>
      <c r="H38" s="150"/>
      <c r="I38" s="150"/>
      <c r="J38" s="150"/>
      <c r="K38" s="150"/>
      <c r="L38" s="150"/>
      <c r="M38" s="150"/>
      <c r="N38" s="150"/>
    </row>
    <row r="39" spans="1:14" ht="21" customHeight="1">
      <c r="A39" s="168">
        <f>A37+1</f>
        <v>17</v>
      </c>
      <c r="B39" s="168" t="s">
        <v>906</v>
      </c>
      <c r="C39" s="169" t="s">
        <v>1049</v>
      </c>
      <c r="D39" s="170" t="s">
        <v>1050</v>
      </c>
      <c r="E39" s="171">
        <v>1</v>
      </c>
      <c r="F39" s="566">
        <v>0</v>
      </c>
      <c r="G39" s="172">
        <f>E39*F39</f>
        <v>0</v>
      </c>
      <c r="H39" s="150">
        <f>A39+1</f>
        <v>18</v>
      </c>
      <c r="I39" s="150"/>
      <c r="J39" s="150"/>
      <c r="K39" s="150"/>
      <c r="L39" s="150"/>
      <c r="M39" s="150"/>
      <c r="N39" s="150"/>
    </row>
    <row r="40" spans="1:14" ht="16.5">
      <c r="A40" s="168"/>
      <c r="B40" s="168"/>
      <c r="C40" s="169"/>
      <c r="D40" s="170"/>
      <c r="E40" s="171"/>
      <c r="F40" s="566"/>
      <c r="G40" s="172"/>
      <c r="H40" s="150"/>
      <c r="I40" s="150"/>
      <c r="J40" s="150"/>
      <c r="K40" s="150"/>
      <c r="L40" s="150"/>
      <c r="M40" s="150"/>
      <c r="N40" s="150"/>
    </row>
    <row r="41" spans="1:14" ht="16.5">
      <c r="A41" s="164"/>
      <c r="B41" s="164"/>
      <c r="C41" s="174" t="s">
        <v>1051</v>
      </c>
      <c r="D41" s="175"/>
      <c r="E41" s="176"/>
      <c r="F41" s="568" t="s">
        <v>51</v>
      </c>
      <c r="G41" s="178">
        <f>SUM(G7:G40)</f>
        <v>800</v>
      </c>
      <c r="H41" s="150"/>
      <c r="I41" s="150"/>
      <c r="J41" s="150"/>
      <c r="K41" s="150"/>
      <c r="L41" s="150"/>
      <c r="M41" s="150"/>
      <c r="N41" s="150"/>
    </row>
    <row r="42" spans="1:14" ht="16.5">
      <c r="A42" s="164"/>
      <c r="B42" s="159"/>
      <c r="C42" s="169"/>
      <c r="D42" s="161"/>
      <c r="E42" s="162"/>
      <c r="F42" s="567"/>
      <c r="G42" s="150"/>
      <c r="H42" s="150"/>
      <c r="I42" s="150"/>
      <c r="J42" s="150"/>
      <c r="K42" s="150"/>
      <c r="L42" s="150"/>
      <c r="M42" s="150"/>
      <c r="N42" s="150"/>
    </row>
    <row r="43" spans="1:14" ht="16.5">
      <c r="A43" s="164"/>
      <c r="B43" s="159"/>
      <c r="C43" s="169"/>
      <c r="D43" s="161"/>
      <c r="E43" s="162"/>
      <c r="F43" s="567"/>
      <c r="G43" s="150"/>
      <c r="H43" s="150"/>
      <c r="I43" s="150"/>
      <c r="J43" s="150"/>
      <c r="K43" s="150"/>
      <c r="L43" s="150"/>
      <c r="M43" s="150"/>
      <c r="N43" s="150"/>
    </row>
    <row r="44" spans="1:14" ht="16.5">
      <c r="A44" s="164"/>
      <c r="B44" s="165"/>
      <c r="C44" s="166" t="s">
        <v>1052</v>
      </c>
      <c r="D44" s="161"/>
      <c r="E44" s="162"/>
      <c r="F44" s="567"/>
      <c r="G44" s="150"/>
      <c r="H44" s="150"/>
      <c r="I44" s="150"/>
      <c r="J44" s="150"/>
      <c r="K44" s="150"/>
      <c r="L44" s="150"/>
      <c r="M44" s="150"/>
      <c r="N44" s="150"/>
    </row>
    <row r="45" spans="1:14" ht="18">
      <c r="A45" s="164"/>
      <c r="B45" s="165"/>
      <c r="C45" s="167"/>
      <c r="D45" s="161"/>
      <c r="E45" s="162"/>
      <c r="F45" s="567"/>
      <c r="G45" s="150"/>
      <c r="H45" s="150"/>
      <c r="I45" s="150"/>
      <c r="J45" s="150"/>
      <c r="K45" s="150"/>
      <c r="L45" s="150"/>
      <c r="M45" s="150"/>
      <c r="N45" s="150"/>
    </row>
    <row r="46" spans="1:14" ht="16.5">
      <c r="A46" s="168">
        <v>1</v>
      </c>
      <c r="B46" s="168" t="s">
        <v>906</v>
      </c>
      <c r="C46" s="169" t="s">
        <v>1140</v>
      </c>
      <c r="D46" s="170" t="s">
        <v>1036</v>
      </c>
      <c r="E46" s="171">
        <v>70</v>
      </c>
      <c r="F46" s="566">
        <v>0</v>
      </c>
      <c r="G46" s="172">
        <f>E46*F46</f>
        <v>0</v>
      </c>
      <c r="H46" s="150">
        <v>45</v>
      </c>
      <c r="I46" s="150"/>
      <c r="J46" s="150"/>
      <c r="K46" s="150"/>
      <c r="L46" s="150"/>
      <c r="M46" s="150"/>
      <c r="N46" s="150"/>
    </row>
    <row r="47" spans="1:14" ht="18">
      <c r="A47" s="164"/>
      <c r="B47" s="165"/>
      <c r="C47" s="167"/>
      <c r="D47" s="161"/>
      <c r="E47" s="162"/>
      <c r="F47" s="567"/>
      <c r="G47" s="150"/>
      <c r="H47" s="150"/>
      <c r="I47" s="150"/>
      <c r="J47" s="150"/>
      <c r="K47" s="150"/>
      <c r="L47" s="150"/>
      <c r="M47" s="150"/>
      <c r="N47" s="150"/>
    </row>
    <row r="48" spans="1:14" ht="44.25" customHeight="1">
      <c r="A48" s="168">
        <f>A46+1</f>
        <v>2</v>
      </c>
      <c r="B48" s="168" t="s">
        <v>1141</v>
      </c>
      <c r="C48" s="169" t="s">
        <v>1142</v>
      </c>
      <c r="D48" s="170" t="s">
        <v>1042</v>
      </c>
      <c r="E48" s="171">
        <f>CEILING((9.5+5.2)*8.5*2+12.1*(8.65+9.9+7.65+10)+22*9.5*1.25,10)</f>
        <v>950</v>
      </c>
      <c r="F48" s="566">
        <v>0</v>
      </c>
      <c r="G48" s="172">
        <f>E48*F48</f>
        <v>0</v>
      </c>
      <c r="H48" s="150" t="s">
        <v>1143</v>
      </c>
      <c r="I48" s="150"/>
      <c r="J48" s="150"/>
      <c r="K48" s="150"/>
      <c r="L48" s="150"/>
      <c r="M48" s="150"/>
      <c r="N48" s="150"/>
    </row>
    <row r="49" spans="1:14" ht="16.5">
      <c r="A49" s="168"/>
      <c r="B49" s="168"/>
      <c r="C49" s="169"/>
      <c r="D49" s="170"/>
      <c r="E49" s="171"/>
      <c r="F49" s="566"/>
      <c r="G49" s="172"/>
      <c r="H49" s="150"/>
      <c r="I49" s="150"/>
      <c r="J49" s="150"/>
      <c r="K49" s="150"/>
      <c r="L49" s="150"/>
      <c r="M49" s="150"/>
      <c r="N49" s="150"/>
    </row>
    <row r="50" spans="1:14" ht="25.5">
      <c r="A50" s="168">
        <f>A48+1</f>
        <v>3</v>
      </c>
      <c r="B50" s="168" t="s">
        <v>1144</v>
      </c>
      <c r="C50" s="169" t="s">
        <v>1145</v>
      </c>
      <c r="D50" s="170" t="s">
        <v>1042</v>
      </c>
      <c r="E50" s="171">
        <f>CEILING(8.5*(8.5+7.2+8.5+6.3)+15*8.5,20)</f>
        <v>400</v>
      </c>
      <c r="F50" s="566">
        <v>0</v>
      </c>
      <c r="G50" s="172">
        <f>E50*F50</f>
        <v>0</v>
      </c>
      <c r="H50" s="150"/>
      <c r="I50" s="150"/>
      <c r="J50" s="150"/>
      <c r="K50" s="150"/>
      <c r="L50" s="150"/>
      <c r="M50" s="150"/>
      <c r="N50" s="150"/>
    </row>
    <row r="51" spans="1:14" ht="18">
      <c r="A51" s="164"/>
      <c r="B51" s="165"/>
      <c r="C51" s="223"/>
      <c r="D51" s="161"/>
      <c r="E51" s="162"/>
      <c r="F51" s="567"/>
      <c r="G51" s="150"/>
      <c r="H51" s="150"/>
      <c r="I51" s="150"/>
      <c r="J51" s="150"/>
      <c r="K51" s="150"/>
      <c r="L51" s="150"/>
      <c r="M51" s="150"/>
      <c r="N51" s="150"/>
    </row>
    <row r="52" spans="1:14" ht="25.5">
      <c r="A52" s="168">
        <f>A50+1</f>
        <v>4</v>
      </c>
      <c r="B52" s="168" t="s">
        <v>906</v>
      </c>
      <c r="C52" s="169" t="s">
        <v>1060</v>
      </c>
      <c r="D52" s="170" t="s">
        <v>1042</v>
      </c>
      <c r="E52" s="171">
        <f>CEILING((E48+E50)*1.3,10)</f>
        <v>1760</v>
      </c>
      <c r="F52" s="566">
        <v>0</v>
      </c>
      <c r="G52" s="172">
        <f>E52*F52</f>
        <v>0</v>
      </c>
      <c r="H52" s="150"/>
      <c r="I52" s="150"/>
      <c r="J52" s="150"/>
      <c r="K52" s="150"/>
      <c r="L52" s="150"/>
      <c r="M52" s="150"/>
      <c r="N52" s="150"/>
    </row>
    <row r="53" spans="1:14" ht="16.5">
      <c r="A53" s="164"/>
      <c r="B53" s="168"/>
      <c r="C53" s="169"/>
      <c r="D53" s="170"/>
      <c r="E53" s="171"/>
      <c r="F53" s="566"/>
      <c r="G53" s="172"/>
      <c r="H53" s="150"/>
      <c r="I53" s="150"/>
      <c r="J53" s="150"/>
      <c r="K53" s="150"/>
      <c r="L53" s="150"/>
      <c r="M53" s="150"/>
      <c r="N53" s="150"/>
    </row>
    <row r="54" spans="1:14" ht="38.25">
      <c r="A54" s="168">
        <f>A52+1</f>
        <v>5</v>
      </c>
      <c r="B54" s="168" t="s">
        <v>766</v>
      </c>
      <c r="C54" s="169" t="s">
        <v>1146</v>
      </c>
      <c r="D54" s="170" t="s">
        <v>1042</v>
      </c>
      <c r="E54" s="171">
        <f>CEILING(((15.6)*(10+8.5+7.5+10)+20*8.5)*1.3,10)</f>
        <v>960</v>
      </c>
      <c r="F54" s="566">
        <v>0</v>
      </c>
      <c r="G54" s="172">
        <f>E54*F54</f>
        <v>0</v>
      </c>
      <c r="H54" s="150">
        <f>(9+5.2)*23*2</f>
        <v>653.19999999999993</v>
      </c>
      <c r="I54" s="150"/>
      <c r="J54" s="150"/>
      <c r="K54" s="150"/>
      <c r="L54" s="150"/>
      <c r="M54" s="150"/>
      <c r="N54" s="150"/>
    </row>
    <row r="55" spans="1:14" ht="16.5">
      <c r="A55" s="168"/>
      <c r="B55" s="168"/>
      <c r="C55" s="169"/>
      <c r="D55" s="170"/>
      <c r="E55" s="171"/>
      <c r="F55" s="567"/>
      <c r="G55" s="172"/>
      <c r="H55" s="150"/>
      <c r="I55" s="150"/>
      <c r="J55" s="150"/>
      <c r="K55" s="150"/>
      <c r="L55" s="150"/>
      <c r="M55" s="150"/>
      <c r="N55" s="150"/>
    </row>
    <row r="56" spans="1:14" ht="16.5">
      <c r="A56" s="168">
        <f t="shared" ref="A56" si="7">A54+1</f>
        <v>6</v>
      </c>
      <c r="B56" s="168" t="s">
        <v>766</v>
      </c>
      <c r="C56" s="169" t="s">
        <v>1147</v>
      </c>
      <c r="D56" s="170" t="s">
        <v>1148</v>
      </c>
      <c r="E56" s="171">
        <v>300</v>
      </c>
      <c r="F56" s="566">
        <v>0</v>
      </c>
      <c r="G56" s="172">
        <f>E56*F56</f>
        <v>0</v>
      </c>
      <c r="H56" s="150"/>
      <c r="I56" s="150"/>
      <c r="J56" s="150"/>
      <c r="K56" s="150"/>
      <c r="L56" s="150"/>
      <c r="M56" s="150"/>
      <c r="N56" s="150"/>
    </row>
    <row r="57" spans="1:14" ht="16.5">
      <c r="A57" s="164"/>
      <c r="B57" s="168"/>
      <c r="C57" s="169"/>
      <c r="D57" s="170"/>
      <c r="E57" s="171"/>
      <c r="F57" s="566"/>
      <c r="G57" s="172"/>
      <c r="H57" s="150"/>
      <c r="I57" s="150"/>
      <c r="J57" s="150"/>
      <c r="K57" s="150"/>
      <c r="L57" s="150"/>
      <c r="M57" s="150"/>
      <c r="N57" s="150"/>
    </row>
    <row r="58" spans="1:14" ht="25.5">
      <c r="A58" s="168">
        <f>A56+1</f>
        <v>7</v>
      </c>
      <c r="B58" s="168" t="s">
        <v>1149</v>
      </c>
      <c r="C58" s="169" t="s">
        <v>1150</v>
      </c>
      <c r="D58" s="170" t="s">
        <v>1030</v>
      </c>
      <c r="E58" s="171">
        <v>50</v>
      </c>
      <c r="F58" s="566">
        <v>0</v>
      </c>
      <c r="G58" s="172">
        <f>E58*F58</f>
        <v>0</v>
      </c>
      <c r="H58" s="150"/>
      <c r="I58" s="150"/>
      <c r="J58" s="150"/>
      <c r="K58" s="150"/>
      <c r="L58" s="150"/>
      <c r="M58" s="150"/>
      <c r="N58" s="150"/>
    </row>
    <row r="59" spans="1:14" ht="16.5">
      <c r="A59" s="164"/>
      <c r="B59" s="168"/>
      <c r="C59" s="169"/>
      <c r="D59" s="170"/>
      <c r="E59" s="171"/>
      <c r="F59" s="567"/>
      <c r="G59" s="172"/>
      <c r="H59" s="150"/>
      <c r="I59" s="150"/>
      <c r="J59" s="150"/>
      <c r="K59" s="150"/>
      <c r="L59" s="150"/>
      <c r="M59" s="150"/>
      <c r="N59" s="150"/>
    </row>
    <row r="60" spans="1:14" ht="16.5">
      <c r="A60" s="168">
        <f t="shared" ref="A60" si="8">A58+1</f>
        <v>8</v>
      </c>
      <c r="B60" s="168" t="s">
        <v>906</v>
      </c>
      <c r="C60" s="169" t="s">
        <v>1151</v>
      </c>
      <c r="D60" s="170" t="s">
        <v>1036</v>
      </c>
      <c r="E60" s="171">
        <f>E46</f>
        <v>70</v>
      </c>
      <c r="F60" s="566">
        <v>0</v>
      </c>
      <c r="G60" s="172">
        <f>E60*F60</f>
        <v>0</v>
      </c>
      <c r="H60" s="150"/>
      <c r="I60" s="150"/>
      <c r="J60" s="150"/>
      <c r="K60" s="150"/>
      <c r="L60" s="150"/>
      <c r="M60" s="150"/>
      <c r="N60" s="150"/>
    </row>
    <row r="61" spans="1:14" ht="18">
      <c r="A61" s="164"/>
      <c r="B61" s="165"/>
      <c r="C61" s="167"/>
      <c r="D61" s="161"/>
      <c r="E61" s="162"/>
      <c r="F61" s="567"/>
      <c r="G61" s="150"/>
      <c r="H61" s="150"/>
      <c r="I61" s="150"/>
      <c r="J61" s="150"/>
      <c r="K61" s="150"/>
      <c r="L61" s="150"/>
      <c r="M61" s="150"/>
      <c r="N61" s="150"/>
    </row>
    <row r="62" spans="1:14" ht="16.5">
      <c r="A62" s="164"/>
      <c r="B62" s="164"/>
      <c r="C62" s="174" t="s">
        <v>1051</v>
      </c>
      <c r="D62" s="175"/>
      <c r="E62" s="176"/>
      <c r="F62" s="568" t="s">
        <v>51</v>
      </c>
      <c r="G62" s="178">
        <f>SUM(G46:G61)</f>
        <v>0</v>
      </c>
      <c r="H62" s="150"/>
      <c r="I62" s="150"/>
      <c r="J62" s="150"/>
      <c r="K62" s="150"/>
      <c r="L62" s="150"/>
      <c r="M62" s="150"/>
      <c r="N62" s="150"/>
    </row>
    <row r="63" spans="1:14" ht="16.5">
      <c r="A63" s="164"/>
      <c r="B63" s="159"/>
      <c r="C63" s="169"/>
      <c r="D63" s="161"/>
      <c r="E63" s="162"/>
      <c r="F63" s="567"/>
      <c r="G63" s="150"/>
      <c r="H63" s="150"/>
      <c r="I63" s="150"/>
      <c r="J63" s="150"/>
      <c r="K63" s="150"/>
      <c r="L63" s="150"/>
      <c r="M63" s="150"/>
      <c r="N63" s="150"/>
    </row>
    <row r="64" spans="1:14" ht="16.5">
      <c r="A64" s="164"/>
      <c r="B64" s="159"/>
      <c r="C64" s="169"/>
      <c r="D64" s="161"/>
      <c r="E64" s="162"/>
      <c r="F64" s="567"/>
      <c r="G64" s="150"/>
      <c r="H64" s="150"/>
      <c r="I64" s="150"/>
      <c r="J64" s="150"/>
      <c r="K64" s="150"/>
      <c r="L64" s="150"/>
      <c r="M64" s="150"/>
      <c r="N64" s="150"/>
    </row>
    <row r="65" spans="1:14" ht="16.5">
      <c r="A65" s="164"/>
      <c r="B65" s="159"/>
      <c r="C65" s="166" t="s">
        <v>558</v>
      </c>
      <c r="D65" s="161"/>
      <c r="E65" s="162"/>
      <c r="F65" s="567"/>
      <c r="G65" s="150"/>
      <c r="H65" s="150"/>
      <c r="I65" s="150"/>
      <c r="J65" s="150"/>
      <c r="K65" s="150"/>
      <c r="L65" s="150"/>
      <c r="M65" s="150"/>
      <c r="N65" s="150"/>
    </row>
    <row r="66" spans="1:14" ht="16.5">
      <c r="A66" s="164"/>
      <c r="B66" s="159"/>
      <c r="C66" s="169"/>
      <c r="D66" s="161"/>
      <c r="E66" s="162"/>
      <c r="F66" s="567"/>
      <c r="G66" s="150"/>
      <c r="H66" s="150"/>
      <c r="I66" s="150"/>
      <c r="J66" s="150"/>
      <c r="K66" s="150"/>
      <c r="L66" s="150"/>
      <c r="M66" s="150"/>
      <c r="N66" s="150"/>
    </row>
    <row r="67" spans="1:14" ht="16.5">
      <c r="A67" s="168">
        <v>1</v>
      </c>
      <c r="B67" s="168" t="s">
        <v>906</v>
      </c>
      <c r="C67" s="169" t="s">
        <v>1064</v>
      </c>
      <c r="D67" s="170" t="s">
        <v>1036</v>
      </c>
      <c r="E67" s="171">
        <v>67</v>
      </c>
      <c r="F67" s="566">
        <v>0</v>
      </c>
      <c r="G67" s="172">
        <f>E67*F67</f>
        <v>0</v>
      </c>
      <c r="H67" s="150"/>
      <c r="I67" s="150"/>
      <c r="J67" s="150"/>
      <c r="K67" s="150"/>
      <c r="L67" s="150"/>
      <c r="M67" s="150"/>
      <c r="N67" s="150"/>
    </row>
    <row r="68" spans="1:14" ht="16.5">
      <c r="A68" s="168"/>
      <c r="B68" s="159"/>
      <c r="C68" s="169"/>
      <c r="D68" s="161"/>
      <c r="E68" s="162"/>
      <c r="F68" s="567"/>
      <c r="G68" s="150"/>
      <c r="H68" s="150"/>
      <c r="I68" s="150"/>
      <c r="J68" s="150"/>
      <c r="K68" s="150"/>
      <c r="L68" s="150"/>
      <c r="M68" s="150"/>
      <c r="N68" s="150"/>
    </row>
    <row r="69" spans="1:14" ht="25.5">
      <c r="A69" s="168">
        <f>A67+1</f>
        <v>2</v>
      </c>
      <c r="B69" s="168" t="s">
        <v>1066</v>
      </c>
      <c r="C69" s="169" t="s">
        <v>1067</v>
      </c>
      <c r="D69" s="170" t="s">
        <v>1030</v>
      </c>
      <c r="E69" s="171">
        <v>26</v>
      </c>
      <c r="F69" s="566">
        <v>0</v>
      </c>
      <c r="G69" s="172">
        <f>E69*F69</f>
        <v>0</v>
      </c>
      <c r="H69" s="150"/>
      <c r="I69" s="150"/>
      <c r="J69" s="150"/>
      <c r="K69" s="150"/>
      <c r="L69" s="150"/>
      <c r="M69" s="150"/>
      <c r="N69" s="150"/>
    </row>
    <row r="70" spans="1:14" ht="16.5">
      <c r="A70" s="168"/>
      <c r="B70" s="168"/>
      <c r="C70" s="169"/>
      <c r="D70" s="170"/>
      <c r="E70" s="171"/>
      <c r="F70" s="566"/>
      <c r="G70" s="172"/>
      <c r="H70" s="150"/>
      <c r="I70" s="150"/>
      <c r="J70" s="150"/>
      <c r="K70" s="150"/>
      <c r="L70" s="150"/>
      <c r="M70" s="150"/>
      <c r="N70" s="150"/>
    </row>
    <row r="71" spans="1:14" ht="16.5">
      <c r="A71" s="164"/>
      <c r="B71" s="164"/>
      <c r="C71" s="174" t="s">
        <v>1051</v>
      </c>
      <c r="D71" s="175"/>
      <c r="E71" s="176"/>
      <c r="F71" s="568" t="s">
        <v>51</v>
      </c>
      <c r="G71" s="178">
        <f>SUM(G63:G70)</f>
        <v>0</v>
      </c>
      <c r="H71" s="150"/>
      <c r="I71" s="150"/>
      <c r="J71" s="150"/>
      <c r="K71" s="150"/>
      <c r="L71" s="150"/>
      <c r="M71" s="150"/>
      <c r="N71" s="150"/>
    </row>
    <row r="72" spans="1:14" ht="16.5">
      <c r="A72" s="164"/>
      <c r="B72" s="159"/>
      <c r="C72" s="169"/>
      <c r="D72" s="161"/>
      <c r="E72" s="162"/>
      <c r="F72" s="567"/>
      <c r="G72" s="150"/>
      <c r="H72" s="150"/>
      <c r="I72" s="150"/>
      <c r="J72" s="150"/>
      <c r="K72" s="150"/>
      <c r="L72" s="150"/>
      <c r="M72" s="150"/>
      <c r="N72" s="150"/>
    </row>
    <row r="73" spans="1:14" ht="16.5">
      <c r="A73" s="164"/>
      <c r="B73" s="159"/>
      <c r="C73" s="169"/>
      <c r="D73" s="161"/>
      <c r="E73" s="162"/>
      <c r="F73" s="567"/>
      <c r="G73" s="150"/>
      <c r="H73" s="150"/>
      <c r="I73" s="150"/>
      <c r="J73" s="150"/>
      <c r="K73" s="150"/>
      <c r="L73" s="150"/>
      <c r="M73" s="150"/>
      <c r="N73" s="150"/>
    </row>
    <row r="74" spans="1:14" ht="16.5">
      <c r="A74" s="164"/>
      <c r="B74" s="159"/>
      <c r="C74" s="166" t="s">
        <v>1068</v>
      </c>
      <c r="D74" s="161"/>
      <c r="E74" s="162"/>
      <c r="F74" s="567"/>
      <c r="G74" s="150"/>
      <c r="H74" s="150"/>
      <c r="I74" s="150"/>
      <c r="J74" s="150"/>
      <c r="K74" s="150"/>
      <c r="L74" s="150"/>
      <c r="M74" s="150"/>
      <c r="N74" s="150"/>
    </row>
    <row r="75" spans="1:14" ht="16.5">
      <c r="A75" s="164"/>
      <c r="B75" s="164"/>
      <c r="C75" s="169"/>
      <c r="D75" s="170"/>
      <c r="E75" s="171"/>
      <c r="F75" s="566"/>
      <c r="G75" s="172"/>
      <c r="H75" s="150"/>
      <c r="I75" s="150"/>
      <c r="J75" s="150"/>
      <c r="K75" s="150"/>
      <c r="L75" s="150"/>
      <c r="M75" s="150"/>
      <c r="N75" s="150"/>
    </row>
    <row r="76" spans="1:14" ht="25.5">
      <c r="A76" s="168">
        <v>1</v>
      </c>
      <c r="B76" s="168" t="s">
        <v>1069</v>
      </c>
      <c r="C76" s="169" t="s">
        <v>1070</v>
      </c>
      <c r="D76" s="170" t="s">
        <v>1036</v>
      </c>
      <c r="E76" s="171">
        <v>95</v>
      </c>
      <c r="F76" s="566">
        <v>0</v>
      </c>
      <c r="G76" s="172">
        <f>E76*F76</f>
        <v>0</v>
      </c>
      <c r="H76" s="150"/>
      <c r="I76" s="150"/>
      <c r="J76" s="150"/>
      <c r="K76" s="150"/>
      <c r="L76" s="150"/>
      <c r="M76" s="150"/>
      <c r="N76" s="150"/>
    </row>
    <row r="77" spans="1:14" ht="16.5">
      <c r="A77" s="168"/>
      <c r="B77" s="168"/>
      <c r="C77" s="169"/>
      <c r="D77" s="170"/>
      <c r="E77" s="171"/>
      <c r="F77" s="566"/>
      <c r="G77" s="172"/>
      <c r="H77" s="150"/>
      <c r="I77" s="150"/>
      <c r="J77" s="150"/>
      <c r="K77" s="150"/>
      <c r="L77" s="150"/>
      <c r="M77" s="150"/>
      <c r="N77" s="150"/>
    </row>
    <row r="78" spans="1:14" ht="16.5">
      <c r="A78" s="168">
        <f>A76+1</f>
        <v>2</v>
      </c>
      <c r="B78" s="168" t="s">
        <v>851</v>
      </c>
      <c r="C78" s="169" t="s">
        <v>1152</v>
      </c>
      <c r="D78" s="170" t="s">
        <v>1036</v>
      </c>
      <c r="E78" s="171">
        <f>1.5*4</f>
        <v>6</v>
      </c>
      <c r="F78" s="569">
        <v>0</v>
      </c>
      <c r="G78" s="172">
        <f>E78*F78</f>
        <v>0</v>
      </c>
      <c r="H78" s="150"/>
      <c r="I78" s="150"/>
      <c r="J78" s="150"/>
      <c r="K78" s="150"/>
      <c r="L78" s="150"/>
      <c r="M78" s="150"/>
      <c r="N78" s="150"/>
    </row>
    <row r="79" spans="1:14" ht="16.5">
      <c r="A79" s="168"/>
      <c r="B79" s="168"/>
      <c r="C79" s="169"/>
      <c r="D79" s="170"/>
      <c r="E79" s="171"/>
      <c r="F79" s="566"/>
      <c r="G79" s="172"/>
      <c r="H79" s="150"/>
      <c r="I79" s="150"/>
      <c r="J79" s="150"/>
      <c r="K79" s="150"/>
      <c r="L79" s="150"/>
      <c r="M79" s="150"/>
      <c r="N79" s="150"/>
    </row>
    <row r="80" spans="1:14" ht="16.5">
      <c r="A80" s="168">
        <f>A78+1</f>
        <v>3</v>
      </c>
      <c r="B80" s="168" t="s">
        <v>1153</v>
      </c>
      <c r="C80" s="169" t="s">
        <v>1154</v>
      </c>
      <c r="D80" s="170" t="s">
        <v>1036</v>
      </c>
      <c r="E80" s="171">
        <v>30</v>
      </c>
      <c r="F80" s="566">
        <v>0</v>
      </c>
      <c r="G80" s="172">
        <f>E80*F80</f>
        <v>0</v>
      </c>
      <c r="H80" s="150"/>
      <c r="I80" s="150"/>
      <c r="J80" s="150"/>
      <c r="K80" s="150"/>
      <c r="L80" s="150"/>
      <c r="M80" s="150"/>
      <c r="N80" s="150"/>
    </row>
    <row r="81" spans="1:14" ht="16.5">
      <c r="A81" s="168"/>
      <c r="B81" s="168"/>
      <c r="C81" s="169"/>
      <c r="D81" s="170"/>
      <c r="E81" s="171"/>
      <c r="F81" s="566"/>
      <c r="G81" s="172"/>
      <c r="H81" s="150"/>
      <c r="I81" s="150"/>
      <c r="J81" s="150"/>
      <c r="K81" s="150"/>
      <c r="L81" s="150"/>
      <c r="M81" s="150"/>
      <c r="N81" s="150"/>
    </row>
    <row r="82" spans="1:14" ht="16.5">
      <c r="A82" s="168">
        <f>A80+1</f>
        <v>4</v>
      </c>
      <c r="B82" s="168" t="s">
        <v>1155</v>
      </c>
      <c r="C82" s="169" t="s">
        <v>1156</v>
      </c>
      <c r="D82" s="170" t="s">
        <v>1036</v>
      </c>
      <c r="E82" s="171">
        <f>4*2.1</f>
        <v>8.4</v>
      </c>
      <c r="F82" s="569">
        <v>0</v>
      </c>
      <c r="G82" s="172">
        <f>E82*F82</f>
        <v>0</v>
      </c>
      <c r="H82" s="150"/>
      <c r="I82" s="150"/>
      <c r="J82" s="150"/>
      <c r="K82" s="150"/>
      <c r="L82" s="150"/>
      <c r="M82" s="150"/>
      <c r="N82" s="150"/>
    </row>
    <row r="83" spans="1:14" ht="16.5">
      <c r="A83" s="168"/>
      <c r="B83" s="168"/>
      <c r="C83" s="169"/>
      <c r="D83" s="170"/>
      <c r="E83" s="171"/>
      <c r="F83" s="566"/>
      <c r="G83" s="172"/>
      <c r="H83" s="150"/>
      <c r="I83" s="150"/>
      <c r="J83" s="150"/>
      <c r="K83" s="150"/>
      <c r="L83" s="150"/>
      <c r="M83" s="150"/>
      <c r="N83" s="150"/>
    </row>
    <row r="84" spans="1:14" ht="25.5">
      <c r="A84" s="168">
        <f>A82+1</f>
        <v>5</v>
      </c>
      <c r="B84" s="168" t="s">
        <v>1157</v>
      </c>
      <c r="C84" s="169" t="s">
        <v>1158</v>
      </c>
      <c r="D84" s="170" t="s">
        <v>1036</v>
      </c>
      <c r="E84" s="171">
        <f>CEILING(47.5+80,5)</f>
        <v>130</v>
      </c>
      <c r="F84" s="566">
        <v>0</v>
      </c>
      <c r="G84" s="172">
        <f>E84*F84</f>
        <v>0</v>
      </c>
      <c r="H84" s="150"/>
      <c r="I84" s="150"/>
      <c r="J84" s="150"/>
      <c r="K84" s="150"/>
      <c r="L84" s="150"/>
      <c r="M84" s="150"/>
      <c r="N84" s="150"/>
    </row>
    <row r="85" spans="1:14" ht="16.5">
      <c r="A85" s="168"/>
      <c r="B85" s="168"/>
      <c r="C85" s="169"/>
      <c r="D85" s="170"/>
      <c r="E85" s="171"/>
      <c r="F85" s="566"/>
      <c r="G85" s="172"/>
      <c r="H85" s="150"/>
      <c r="I85" s="150"/>
      <c r="J85" s="150"/>
      <c r="K85" s="150"/>
      <c r="L85" s="150"/>
      <c r="M85" s="150"/>
      <c r="N85" s="150"/>
    </row>
    <row r="86" spans="1:14" ht="25.5">
      <c r="A86" s="168">
        <f>A84+1</f>
        <v>6</v>
      </c>
      <c r="B86" s="168" t="s">
        <v>1159</v>
      </c>
      <c r="C86" s="169" t="s">
        <v>1160</v>
      </c>
      <c r="D86" s="170" t="s">
        <v>1036</v>
      </c>
      <c r="E86" s="171">
        <v>30</v>
      </c>
      <c r="F86" s="569">
        <v>0</v>
      </c>
      <c r="G86" s="172">
        <f t="shared" ref="G86" si="9">E86*F86</f>
        <v>0</v>
      </c>
      <c r="H86" s="150"/>
      <c r="I86" s="150"/>
      <c r="J86" s="150"/>
      <c r="K86" s="150"/>
      <c r="L86" s="150"/>
      <c r="M86" s="150"/>
      <c r="N86" s="150"/>
    </row>
    <row r="87" spans="1:14" ht="16.5">
      <c r="A87" s="168"/>
      <c r="B87" s="168"/>
      <c r="C87" s="169"/>
      <c r="D87" s="170"/>
      <c r="E87" s="171"/>
      <c r="F87" s="566"/>
      <c r="G87" s="172"/>
      <c r="H87" s="150"/>
      <c r="I87" s="150"/>
      <c r="J87" s="150"/>
      <c r="K87" s="150"/>
      <c r="L87" s="150"/>
      <c r="M87" s="150"/>
      <c r="N87" s="150"/>
    </row>
    <row r="88" spans="1:14" ht="25.5">
      <c r="A88" s="168">
        <f>A86+1</f>
        <v>7</v>
      </c>
      <c r="B88" s="168" t="s">
        <v>906</v>
      </c>
      <c r="C88" s="169" t="s">
        <v>1161</v>
      </c>
      <c r="D88" s="170" t="s">
        <v>1036</v>
      </c>
      <c r="E88" s="171">
        <f>E76</f>
        <v>95</v>
      </c>
      <c r="F88" s="566">
        <v>0</v>
      </c>
      <c r="G88" s="172">
        <f t="shared" ref="G88" si="10">E88*F88</f>
        <v>0</v>
      </c>
      <c r="H88" s="150"/>
      <c r="I88" s="150"/>
      <c r="J88" s="150"/>
      <c r="K88" s="150"/>
      <c r="L88" s="150"/>
      <c r="M88" s="150"/>
      <c r="N88" s="150"/>
    </row>
    <row r="89" spans="1:14" ht="16.5">
      <c r="A89" s="168"/>
      <c r="B89" s="168"/>
      <c r="C89" s="169"/>
      <c r="D89" s="170"/>
      <c r="E89" s="171"/>
      <c r="F89" s="566"/>
      <c r="G89" s="172"/>
      <c r="H89" s="150"/>
      <c r="I89" s="150"/>
      <c r="J89" s="150"/>
      <c r="K89" s="150"/>
      <c r="L89" s="150"/>
      <c r="M89" s="150"/>
      <c r="N89" s="150"/>
    </row>
    <row r="90" spans="1:14" ht="25.5">
      <c r="A90" s="168">
        <f>A88+1</f>
        <v>8</v>
      </c>
      <c r="B90" s="168" t="s">
        <v>906</v>
      </c>
      <c r="C90" s="169" t="s">
        <v>1162</v>
      </c>
      <c r="D90" s="170" t="s">
        <v>1036</v>
      </c>
      <c r="E90" s="171">
        <f>0.6*0.6</f>
        <v>0.36</v>
      </c>
      <c r="F90" s="569">
        <v>0</v>
      </c>
      <c r="G90" s="172">
        <f t="shared" ref="G90" si="11">E90*F90</f>
        <v>0</v>
      </c>
      <c r="H90" s="150"/>
      <c r="I90" s="150"/>
      <c r="J90" s="150"/>
      <c r="K90" s="150"/>
      <c r="L90" s="150"/>
      <c r="M90" s="150"/>
      <c r="N90" s="150"/>
    </row>
    <row r="91" spans="1:14" ht="16.5">
      <c r="A91" s="168"/>
      <c r="B91" s="168"/>
      <c r="C91" s="169"/>
      <c r="D91" s="170"/>
      <c r="E91" s="171"/>
      <c r="F91" s="566"/>
      <c r="G91" s="172"/>
      <c r="H91" s="150"/>
      <c r="I91" s="150"/>
      <c r="J91" s="150"/>
      <c r="K91" s="150"/>
      <c r="L91" s="150"/>
      <c r="M91" s="150"/>
      <c r="N91" s="150"/>
    </row>
    <row r="92" spans="1:14" ht="16.5">
      <c r="A92" s="168">
        <f>A90+1</f>
        <v>9</v>
      </c>
      <c r="B92" s="168" t="s">
        <v>1073</v>
      </c>
      <c r="C92" s="169" t="s">
        <v>1074</v>
      </c>
      <c r="D92" s="170" t="s">
        <v>1036</v>
      </c>
      <c r="E92" s="171">
        <f>CEILING((11*2)*0.6,0.5)</f>
        <v>13.5</v>
      </c>
      <c r="F92" s="566">
        <v>0</v>
      </c>
      <c r="G92" s="172">
        <f>E92*F92</f>
        <v>0</v>
      </c>
      <c r="H92" s="150"/>
      <c r="I92" s="150"/>
      <c r="J92" s="150"/>
      <c r="K92" s="150"/>
      <c r="L92" s="150"/>
      <c r="M92" s="150"/>
      <c r="N92" s="150"/>
    </row>
    <row r="93" spans="1:14" ht="16.5">
      <c r="A93" s="168"/>
      <c r="B93" s="168"/>
      <c r="C93" s="169"/>
      <c r="D93" s="170"/>
      <c r="E93" s="171"/>
      <c r="F93" s="566"/>
      <c r="G93" s="172"/>
      <c r="H93" s="150"/>
      <c r="I93" s="150"/>
      <c r="J93" s="150"/>
      <c r="K93" s="150"/>
      <c r="L93" s="150"/>
      <c r="M93" s="150"/>
      <c r="N93" s="150"/>
    </row>
    <row r="94" spans="1:14" ht="25.5">
      <c r="A94" s="168">
        <f t="shared" ref="A94" si="12">A92+1</f>
        <v>10</v>
      </c>
      <c r="B94" s="168" t="s">
        <v>1075</v>
      </c>
      <c r="C94" s="169" t="s">
        <v>1076</v>
      </c>
      <c r="D94" s="170" t="s">
        <v>1036</v>
      </c>
      <c r="E94" s="171">
        <f>CEILING((0.35+0.65+0.7+0.85)*12,2)</f>
        <v>32</v>
      </c>
      <c r="F94" s="569">
        <v>0</v>
      </c>
      <c r="G94" s="172">
        <f>E94*F94</f>
        <v>0</v>
      </c>
      <c r="H94" s="150"/>
      <c r="I94" s="150"/>
      <c r="J94" s="150"/>
      <c r="K94" s="150"/>
      <c r="L94" s="150"/>
      <c r="M94" s="150"/>
      <c r="N94" s="150"/>
    </row>
    <row r="95" spans="1:14" ht="16.5">
      <c r="A95" s="168"/>
      <c r="B95" s="168"/>
      <c r="C95" s="169"/>
      <c r="D95" s="170"/>
      <c r="E95" s="171"/>
      <c r="F95" s="566"/>
      <c r="G95" s="172"/>
      <c r="H95" s="150"/>
      <c r="I95" s="150"/>
      <c r="J95" s="150"/>
      <c r="K95" s="150"/>
      <c r="L95" s="150"/>
      <c r="M95" s="150"/>
      <c r="N95" s="150"/>
    </row>
    <row r="96" spans="1:14" ht="16.5">
      <c r="A96" s="168">
        <f t="shared" ref="A96:A98" si="13">A94+1</f>
        <v>11</v>
      </c>
      <c r="B96" s="168" t="s">
        <v>906</v>
      </c>
      <c r="C96" s="169" t="s">
        <v>1077</v>
      </c>
      <c r="D96" s="170" t="s">
        <v>1030</v>
      </c>
      <c r="E96" s="171">
        <f>CEILING(7*11+8.5*2,5)</f>
        <v>95</v>
      </c>
      <c r="F96" s="566">
        <v>0</v>
      </c>
      <c r="G96" s="172">
        <f>E96*F96</f>
        <v>0</v>
      </c>
      <c r="H96" s="150"/>
      <c r="I96" s="150"/>
      <c r="J96" s="150"/>
      <c r="K96" s="150"/>
      <c r="L96" s="150"/>
      <c r="M96" s="150"/>
      <c r="N96" s="150"/>
    </row>
    <row r="97" spans="1:14" ht="16.5">
      <c r="A97" s="168"/>
      <c r="B97" s="168"/>
      <c r="C97" s="169"/>
      <c r="D97" s="170"/>
      <c r="E97" s="171"/>
      <c r="F97" s="566"/>
      <c r="G97" s="172"/>
      <c r="H97" s="150"/>
      <c r="I97" s="150"/>
      <c r="J97" s="150"/>
      <c r="K97" s="150"/>
      <c r="L97" s="150"/>
      <c r="M97" s="150"/>
      <c r="N97" s="150"/>
    </row>
    <row r="98" spans="1:14" ht="25.5">
      <c r="A98" s="168">
        <f t="shared" si="13"/>
        <v>12</v>
      </c>
      <c r="B98" s="168" t="s">
        <v>906</v>
      </c>
      <c r="C98" s="169" t="s">
        <v>1163</v>
      </c>
      <c r="D98" s="170" t="s">
        <v>1030</v>
      </c>
      <c r="E98" s="171">
        <f>21*2</f>
        <v>42</v>
      </c>
      <c r="F98" s="569">
        <v>0</v>
      </c>
      <c r="G98" s="172">
        <f>E98*F98</f>
        <v>0</v>
      </c>
      <c r="H98" s="150"/>
      <c r="I98" s="150"/>
      <c r="J98" s="150"/>
      <c r="K98" s="150"/>
      <c r="L98" s="150"/>
      <c r="M98" s="150"/>
      <c r="N98" s="150"/>
    </row>
    <row r="99" spans="1:14" ht="16.5">
      <c r="A99" s="168"/>
      <c r="B99" s="168"/>
      <c r="C99" s="169"/>
      <c r="D99" s="170"/>
      <c r="E99" s="171"/>
      <c r="F99" s="566"/>
      <c r="G99" s="172"/>
      <c r="H99" s="150"/>
      <c r="I99" s="220"/>
      <c r="J99" s="150"/>
      <c r="K99" s="150"/>
      <c r="L99" s="150"/>
      <c r="M99" s="150"/>
      <c r="N99" s="150"/>
    </row>
    <row r="100" spans="1:14" ht="16.5">
      <c r="A100" s="164"/>
      <c r="B100" s="164"/>
      <c r="C100" s="174" t="s">
        <v>1051</v>
      </c>
      <c r="D100" s="175"/>
      <c r="E100" s="176"/>
      <c r="F100" s="568" t="s">
        <v>51</v>
      </c>
      <c r="G100" s="178">
        <f>SUM(G75:G99)</f>
        <v>0</v>
      </c>
      <c r="H100" s="150"/>
      <c r="I100" s="150"/>
      <c r="J100" s="150"/>
      <c r="K100" s="150"/>
      <c r="L100" s="150"/>
      <c r="M100" s="150"/>
      <c r="N100" s="150"/>
    </row>
    <row r="101" spans="1:14" ht="16.5">
      <c r="A101" s="164"/>
      <c r="B101" s="159"/>
      <c r="C101" s="150"/>
      <c r="D101" s="162"/>
      <c r="E101" s="163"/>
      <c r="F101" s="566"/>
      <c r="G101" s="150"/>
      <c r="H101" s="150"/>
      <c r="I101" s="150"/>
      <c r="J101" s="150"/>
      <c r="K101" s="150"/>
      <c r="L101" s="150"/>
      <c r="M101" s="150"/>
      <c r="N101" s="150"/>
    </row>
    <row r="102" spans="1:14" ht="16.5">
      <c r="A102" s="164"/>
      <c r="B102" s="159"/>
      <c r="C102" s="150"/>
      <c r="D102" s="162"/>
      <c r="E102" s="163"/>
      <c r="F102" s="566"/>
      <c r="G102" s="150"/>
      <c r="H102" s="150"/>
      <c r="I102" s="150"/>
      <c r="J102" s="150"/>
      <c r="K102" s="150"/>
      <c r="L102" s="150"/>
      <c r="M102" s="150"/>
      <c r="N102" s="150"/>
    </row>
    <row r="103" spans="1:14" ht="16.5">
      <c r="A103" s="164"/>
      <c r="B103" s="159"/>
      <c r="C103" s="166" t="s">
        <v>1078</v>
      </c>
      <c r="D103" s="162"/>
      <c r="E103" s="163"/>
      <c r="F103" s="566"/>
      <c r="G103" s="150"/>
      <c r="H103" s="150"/>
      <c r="I103" s="150"/>
      <c r="J103" s="150"/>
      <c r="K103" s="150"/>
      <c r="L103" s="150"/>
      <c r="M103" s="150"/>
      <c r="N103" s="150"/>
    </row>
    <row r="104" spans="1:14" ht="16.5">
      <c r="A104" s="164"/>
      <c r="B104" s="159"/>
      <c r="C104" s="179"/>
      <c r="D104" s="162"/>
      <c r="E104" s="163"/>
      <c r="F104" s="566"/>
      <c r="G104" s="150"/>
      <c r="H104" s="150"/>
      <c r="I104" s="150"/>
      <c r="J104" s="150"/>
      <c r="K104" s="150"/>
      <c r="L104" s="150"/>
      <c r="M104" s="150"/>
      <c r="N104" s="150"/>
    </row>
    <row r="105" spans="1:14" ht="38.25">
      <c r="A105" s="168">
        <v>1</v>
      </c>
      <c r="B105" s="168" t="s">
        <v>906</v>
      </c>
      <c r="C105" s="169" t="s">
        <v>1079</v>
      </c>
      <c r="D105" s="170" t="s">
        <v>1080</v>
      </c>
      <c r="E105" s="171">
        <v>4500</v>
      </c>
      <c r="F105" s="566">
        <v>0</v>
      </c>
      <c r="G105" s="172">
        <f>E105*F105</f>
        <v>0</v>
      </c>
      <c r="H105" s="150"/>
      <c r="I105" s="150"/>
      <c r="J105" s="150"/>
      <c r="K105" s="150"/>
      <c r="L105" s="150"/>
      <c r="M105" s="150"/>
      <c r="N105" s="150"/>
    </row>
    <row r="106" spans="1:14" ht="16.5">
      <c r="A106" s="168"/>
      <c r="B106" s="168"/>
      <c r="C106" s="169"/>
      <c r="D106" s="170"/>
      <c r="E106" s="171"/>
      <c r="F106" s="566"/>
      <c r="G106" s="172"/>
      <c r="H106" s="150"/>
      <c r="I106" s="150"/>
      <c r="J106" s="150"/>
      <c r="K106" s="150"/>
      <c r="L106" s="150"/>
      <c r="M106" s="150"/>
      <c r="N106" s="150"/>
    </row>
    <row r="107" spans="1:14" ht="38.25">
      <c r="A107" s="168">
        <v>2</v>
      </c>
      <c r="B107" s="168" t="s">
        <v>906</v>
      </c>
      <c r="C107" s="169" t="s">
        <v>1081</v>
      </c>
      <c r="D107" s="170" t="s">
        <v>1080</v>
      </c>
      <c r="E107" s="171">
        <v>18500</v>
      </c>
      <c r="F107" s="566">
        <v>0</v>
      </c>
      <c r="G107" s="172">
        <f>E107*F107</f>
        <v>0</v>
      </c>
      <c r="H107" s="150"/>
      <c r="I107" s="150"/>
      <c r="J107" s="150"/>
      <c r="K107" s="150"/>
      <c r="L107" s="150"/>
      <c r="M107" s="150"/>
      <c r="N107" s="150"/>
    </row>
    <row r="108" spans="1:14" ht="16.5">
      <c r="A108" s="168"/>
      <c r="B108" s="168"/>
      <c r="C108" s="169"/>
      <c r="D108" s="170"/>
      <c r="E108" s="171"/>
      <c r="F108" s="566"/>
      <c r="G108" s="172"/>
      <c r="H108" s="150"/>
      <c r="I108" s="150"/>
      <c r="J108" s="150"/>
      <c r="K108" s="150"/>
      <c r="L108" s="150"/>
      <c r="M108" s="150"/>
      <c r="N108" s="150"/>
    </row>
    <row r="109" spans="1:14" ht="16.5">
      <c r="A109" s="164"/>
      <c r="B109" s="164"/>
      <c r="C109" s="174" t="s">
        <v>1051</v>
      </c>
      <c r="D109" s="175"/>
      <c r="E109" s="176"/>
      <c r="F109" s="568" t="s">
        <v>51</v>
      </c>
      <c r="G109" s="178">
        <f>SUM(G105:G108)</f>
        <v>0</v>
      </c>
      <c r="H109" s="150"/>
      <c r="I109" s="150"/>
      <c r="J109" s="150"/>
      <c r="K109" s="150"/>
      <c r="L109" s="150"/>
      <c r="M109" s="150"/>
      <c r="N109" s="150"/>
    </row>
    <row r="110" spans="1:14" ht="16.5">
      <c r="A110" s="164"/>
      <c r="B110" s="159"/>
      <c r="C110" s="150"/>
      <c r="D110" s="162"/>
      <c r="E110" s="163"/>
      <c r="F110" s="566" t="s">
        <v>51</v>
      </c>
      <c r="G110" s="150"/>
      <c r="H110" s="150"/>
      <c r="I110" s="150"/>
      <c r="J110" s="150"/>
      <c r="K110" s="150"/>
      <c r="L110" s="150"/>
      <c r="M110" s="150"/>
      <c r="N110" s="150"/>
    </row>
    <row r="111" spans="1:14" ht="16.5">
      <c r="A111" s="164"/>
      <c r="B111" s="159"/>
      <c r="C111" s="150"/>
      <c r="D111" s="162"/>
      <c r="E111" s="163"/>
      <c r="F111" s="566"/>
      <c r="G111" s="150"/>
      <c r="H111" s="150"/>
      <c r="I111" s="150"/>
      <c r="J111" s="150"/>
      <c r="K111" s="150"/>
      <c r="L111" s="150"/>
      <c r="M111" s="150"/>
      <c r="N111" s="150"/>
    </row>
    <row r="112" spans="1:14" ht="16.5">
      <c r="A112" s="164"/>
      <c r="B112" s="159"/>
      <c r="C112" s="166" t="s">
        <v>1082</v>
      </c>
      <c r="D112" s="162"/>
      <c r="E112" s="163"/>
      <c r="F112" s="566" t="s">
        <v>51</v>
      </c>
      <c r="G112" s="150"/>
      <c r="H112" s="150"/>
      <c r="I112" s="150"/>
      <c r="J112" s="150"/>
      <c r="K112" s="150"/>
      <c r="L112" s="150"/>
      <c r="M112" s="150"/>
      <c r="N112" s="150"/>
    </row>
    <row r="113" spans="1:14" ht="16.5">
      <c r="A113" s="164"/>
      <c r="B113" s="159"/>
      <c r="C113" s="179"/>
      <c r="D113" s="162"/>
      <c r="E113" s="163"/>
      <c r="F113" s="566" t="s">
        <v>51</v>
      </c>
      <c r="G113" s="150"/>
      <c r="H113" s="150"/>
      <c r="I113" s="150"/>
      <c r="J113" s="150"/>
      <c r="K113" s="150"/>
      <c r="L113" s="150"/>
      <c r="M113" s="150"/>
      <c r="N113" s="150"/>
    </row>
    <row r="114" spans="1:14" ht="27">
      <c r="A114" s="168">
        <v>1</v>
      </c>
      <c r="B114" s="168" t="s">
        <v>916</v>
      </c>
      <c r="C114" s="169" t="s">
        <v>1083</v>
      </c>
      <c r="D114" s="170" t="s">
        <v>1042</v>
      </c>
      <c r="E114" s="171">
        <f>CEILING(0.22*8.5+0.29*(5.75+7+4.75+7.1),0.5)</f>
        <v>9.5</v>
      </c>
      <c r="F114" s="566">
        <v>0</v>
      </c>
      <c r="G114" s="172">
        <f>E114*F114</f>
        <v>0</v>
      </c>
      <c r="H114" s="150">
        <f>0.22*8.5+0.28*(5.75+7+4.75+7.1)</f>
        <v>8.7580000000000009</v>
      </c>
      <c r="I114" s="150"/>
      <c r="J114" s="150"/>
      <c r="K114" s="150"/>
      <c r="L114" s="150"/>
      <c r="M114" s="150"/>
      <c r="N114" s="150"/>
    </row>
    <row r="115" spans="1:14" ht="16.5">
      <c r="A115" s="168"/>
      <c r="B115" s="168"/>
      <c r="C115" s="169"/>
      <c r="D115" s="170"/>
      <c r="E115" s="171"/>
      <c r="F115" s="566"/>
      <c r="G115" s="172"/>
      <c r="H115" s="150"/>
      <c r="I115" s="150"/>
      <c r="J115" s="150" t="s">
        <v>1084</v>
      </c>
      <c r="K115" s="184">
        <v>80</v>
      </c>
      <c r="L115" s="150"/>
      <c r="M115" s="150"/>
      <c r="N115" s="150"/>
    </row>
    <row r="116" spans="1:14" ht="38.25">
      <c r="A116" s="168">
        <f>A114+1</f>
        <v>2</v>
      </c>
      <c r="B116" s="168" t="s">
        <v>906</v>
      </c>
      <c r="C116" s="169" t="s">
        <v>1164</v>
      </c>
      <c r="D116" s="170" t="s">
        <v>1042</v>
      </c>
      <c r="E116" s="171">
        <f>CEILING(1.45*(8.5*2)+1.9*(6.9+5.65+4.65+7),2)</f>
        <v>72</v>
      </c>
      <c r="F116" s="566">
        <v>0</v>
      </c>
      <c r="G116" s="172">
        <f>E116*F116</f>
        <v>0</v>
      </c>
      <c r="H116" s="150">
        <f>1.45*(8.5*2)+1.57*(6.9+5.65+4.65+7)</f>
        <v>62.644000000000005</v>
      </c>
      <c r="I116" s="150"/>
      <c r="J116" s="150" t="s">
        <v>1086</v>
      </c>
      <c r="K116" s="184">
        <v>965</v>
      </c>
      <c r="L116" s="150"/>
      <c r="M116" s="150"/>
      <c r="N116" s="150"/>
    </row>
    <row r="117" spans="1:14" ht="16.5">
      <c r="A117" s="168"/>
      <c r="B117" s="168"/>
      <c r="C117" s="169"/>
      <c r="D117" s="170"/>
      <c r="E117" s="171"/>
      <c r="F117" s="566"/>
      <c r="G117" s="172"/>
      <c r="H117" s="150"/>
      <c r="I117" s="150"/>
      <c r="J117" s="150"/>
      <c r="K117" s="150"/>
      <c r="L117" s="150"/>
      <c r="M117" s="150"/>
      <c r="N117" s="150"/>
    </row>
    <row r="118" spans="1:14" ht="38.25">
      <c r="A118" s="168">
        <f t="shared" ref="A118" si="14">A116+1</f>
        <v>3</v>
      </c>
      <c r="B118" s="168" t="s">
        <v>906</v>
      </c>
      <c r="C118" s="169" t="s">
        <v>1165</v>
      </c>
      <c r="D118" s="170" t="s">
        <v>1042</v>
      </c>
      <c r="E118" s="171">
        <f>CEILING(2*(8.5*2)+1.8*(6.9+5.65+4.65+7),2)</f>
        <v>78</v>
      </c>
      <c r="F118" s="566">
        <v>0</v>
      </c>
      <c r="G118" s="172">
        <f>E118*F118</f>
        <v>0</v>
      </c>
      <c r="H118" s="150">
        <f>2*(8.5*2)+1.95*(6.9+5.65+4.65+7)</f>
        <v>81.19</v>
      </c>
      <c r="I118" s="150"/>
      <c r="J118" s="150"/>
      <c r="K118" s="150"/>
      <c r="L118" s="150"/>
      <c r="M118" s="150"/>
      <c r="N118" s="150"/>
    </row>
    <row r="119" spans="1:14" ht="16.5">
      <c r="A119" s="168"/>
      <c r="B119" s="168"/>
      <c r="C119" s="169"/>
      <c r="D119" s="170"/>
      <c r="E119" s="171"/>
      <c r="F119" s="566"/>
      <c r="G119" s="172"/>
      <c r="H119" s="150"/>
      <c r="I119" s="150"/>
      <c r="J119" s="150"/>
      <c r="K119" s="150"/>
      <c r="L119" s="150"/>
      <c r="M119" s="150"/>
      <c r="N119" s="150"/>
    </row>
    <row r="120" spans="1:14" ht="25.5">
      <c r="A120" s="168">
        <f>A118+1</f>
        <v>4</v>
      </c>
      <c r="B120" s="168" t="s">
        <v>906</v>
      </c>
      <c r="C120" s="169" t="s">
        <v>1166</v>
      </c>
      <c r="D120" s="170" t="s">
        <v>1042</v>
      </c>
      <c r="E120" s="171">
        <f>90*0.7</f>
        <v>62.999999999999993</v>
      </c>
      <c r="F120" s="566">
        <v>0</v>
      </c>
      <c r="G120" s="172">
        <f>E120*F120</f>
        <v>0</v>
      </c>
      <c r="H120" s="150">
        <f>110*0.68</f>
        <v>74.800000000000011</v>
      </c>
      <c r="I120" s="150"/>
      <c r="J120" s="150"/>
      <c r="K120" s="150"/>
      <c r="L120" s="150"/>
      <c r="M120" s="150"/>
      <c r="N120" s="150"/>
    </row>
    <row r="121" spans="1:14" ht="16.5">
      <c r="A121" s="168"/>
      <c r="B121" s="168"/>
      <c r="C121" s="169"/>
      <c r="D121" s="170"/>
      <c r="E121" s="171"/>
      <c r="F121" s="566"/>
      <c r="G121" s="172"/>
      <c r="H121" s="150"/>
      <c r="I121" s="150"/>
      <c r="J121" s="150"/>
      <c r="K121" s="150"/>
      <c r="L121" s="150"/>
      <c r="M121" s="150"/>
      <c r="N121" s="150"/>
    </row>
    <row r="122" spans="1:14" ht="38.25">
      <c r="A122" s="168">
        <f t="shared" ref="A122" si="15">A120+1</f>
        <v>5</v>
      </c>
      <c r="B122" s="168" t="s">
        <v>906</v>
      </c>
      <c r="C122" s="169" t="s">
        <v>1167</v>
      </c>
      <c r="D122" s="170" t="s">
        <v>1042</v>
      </c>
      <c r="E122" s="171">
        <f>CEILING(H122,2)</f>
        <v>32</v>
      </c>
      <c r="F122" s="566">
        <v>0</v>
      </c>
      <c r="G122" s="172">
        <f>E122*F122</f>
        <v>0</v>
      </c>
      <c r="H122" s="150">
        <f>(0.51+0.69)*25.5</f>
        <v>30.599999999999998</v>
      </c>
      <c r="I122" s="150"/>
      <c r="J122" s="150"/>
      <c r="K122" s="150"/>
      <c r="L122" s="150"/>
      <c r="M122" s="150"/>
      <c r="N122" s="150"/>
    </row>
    <row r="123" spans="1:14" ht="16.5">
      <c r="A123" s="168"/>
      <c r="B123" s="168"/>
      <c r="C123" s="169"/>
      <c r="D123" s="170"/>
      <c r="E123" s="171"/>
      <c r="F123" s="566"/>
      <c r="G123" s="172"/>
      <c r="H123" s="150"/>
      <c r="I123" s="150"/>
      <c r="J123" s="150"/>
      <c r="K123" s="150"/>
      <c r="L123" s="150"/>
      <c r="M123" s="150"/>
      <c r="N123" s="150"/>
    </row>
    <row r="124" spans="1:14" ht="25.5">
      <c r="A124" s="168">
        <f t="shared" ref="A124" si="16">A122+1</f>
        <v>6</v>
      </c>
      <c r="B124" s="168" t="s">
        <v>1091</v>
      </c>
      <c r="C124" s="169" t="s">
        <v>1092</v>
      </c>
      <c r="D124" s="170" t="s">
        <v>1042</v>
      </c>
      <c r="E124" s="171">
        <f>CEILING(H124,1)</f>
        <v>23</v>
      </c>
      <c r="F124" s="566">
        <v>0</v>
      </c>
      <c r="G124" s="172">
        <f>E124*F124</f>
        <v>0</v>
      </c>
      <c r="H124" s="150">
        <f>1.8*2*6.3</f>
        <v>22.68</v>
      </c>
      <c r="I124" s="150"/>
      <c r="J124" s="150"/>
      <c r="K124" s="150"/>
      <c r="L124" s="150"/>
      <c r="M124" s="150"/>
      <c r="N124" s="150"/>
    </row>
    <row r="125" spans="1:14" ht="16.5">
      <c r="A125" s="168"/>
      <c r="B125" s="168"/>
      <c r="C125" s="169"/>
      <c r="D125" s="170"/>
      <c r="E125" s="171"/>
      <c r="F125" s="566"/>
      <c r="G125" s="172"/>
      <c r="H125" s="150"/>
      <c r="I125" s="150"/>
      <c r="J125" s="150"/>
      <c r="K125" s="150"/>
      <c r="L125" s="150"/>
      <c r="M125" s="150"/>
      <c r="N125" s="150"/>
    </row>
    <row r="126" spans="1:14" ht="16.5">
      <c r="A126" s="168">
        <f t="shared" ref="A126" si="17">A124+1</f>
        <v>7</v>
      </c>
      <c r="B126" s="168" t="s">
        <v>906</v>
      </c>
      <c r="C126" s="169" t="s">
        <v>1093</v>
      </c>
      <c r="D126" s="170" t="s">
        <v>535</v>
      </c>
      <c r="E126" s="171">
        <v>1</v>
      </c>
      <c r="F126" s="566">
        <v>0</v>
      </c>
      <c r="G126" s="172">
        <f>E126*F126</f>
        <v>0</v>
      </c>
      <c r="H126" s="150"/>
      <c r="I126" s="150"/>
      <c r="J126" s="150"/>
      <c r="K126" s="150"/>
      <c r="L126" s="150"/>
      <c r="M126" s="150"/>
      <c r="N126" s="150"/>
    </row>
    <row r="127" spans="1:14" ht="16.5">
      <c r="A127" s="168"/>
      <c r="B127" s="168"/>
      <c r="C127" s="169"/>
      <c r="D127" s="170"/>
      <c r="E127" s="171"/>
      <c r="F127" s="566"/>
      <c r="G127" s="172"/>
      <c r="H127" s="150"/>
      <c r="I127" s="150"/>
      <c r="J127" s="150"/>
      <c r="K127" s="150"/>
      <c r="L127" s="150"/>
      <c r="M127" s="150"/>
      <c r="N127" s="150"/>
    </row>
    <row r="128" spans="1:14" ht="16.5">
      <c r="A128" s="164"/>
      <c r="B128" s="164"/>
      <c r="C128" s="174" t="s">
        <v>1051</v>
      </c>
      <c r="D128" s="175"/>
      <c r="E128" s="176"/>
      <c r="F128" s="566"/>
      <c r="G128" s="178">
        <f>SUM(G114:G127)</f>
        <v>0</v>
      </c>
      <c r="H128" s="150"/>
      <c r="I128" s="150"/>
      <c r="J128" s="150"/>
      <c r="K128" s="150"/>
      <c r="L128" s="150"/>
      <c r="M128" s="150"/>
      <c r="N128" s="150"/>
    </row>
    <row r="129" spans="1:14" ht="16.5">
      <c r="A129" s="164"/>
      <c r="B129" s="159"/>
      <c r="C129" s="150"/>
      <c r="D129" s="162"/>
      <c r="E129" s="163"/>
      <c r="F129" s="566"/>
      <c r="G129" s="150"/>
      <c r="H129" s="150"/>
      <c r="I129" s="150"/>
      <c r="J129" s="150"/>
      <c r="K129" s="150"/>
      <c r="L129" s="150"/>
      <c r="M129" s="150"/>
      <c r="N129" s="150"/>
    </row>
    <row r="130" spans="1:14" ht="16.5">
      <c r="A130" s="164"/>
      <c r="B130" s="159"/>
      <c r="C130" s="150"/>
      <c r="D130" s="162"/>
      <c r="E130" s="163"/>
      <c r="F130" s="566"/>
      <c r="G130" s="150"/>
      <c r="H130" s="150"/>
      <c r="I130" s="150"/>
      <c r="J130" s="150"/>
      <c r="K130" s="150"/>
      <c r="L130" s="150"/>
      <c r="M130" s="150"/>
      <c r="N130" s="150"/>
    </row>
    <row r="131" spans="1:14" ht="16.5">
      <c r="A131" s="164"/>
      <c r="B131" s="159"/>
      <c r="C131" s="166" t="s">
        <v>1095</v>
      </c>
      <c r="D131" s="162"/>
      <c r="E131" s="163"/>
      <c r="F131" s="566"/>
      <c r="G131" s="150"/>
      <c r="H131" s="150"/>
      <c r="I131" s="150"/>
      <c r="J131" s="150"/>
      <c r="K131" s="150"/>
      <c r="L131" s="150"/>
      <c r="M131" s="150"/>
      <c r="N131" s="150"/>
    </row>
    <row r="132" spans="1:14" ht="16.5">
      <c r="A132" s="164"/>
      <c r="B132" s="159"/>
      <c r="C132" s="179"/>
      <c r="D132" s="162"/>
      <c r="E132" s="163"/>
      <c r="F132" s="566"/>
      <c r="G132" s="150"/>
      <c r="H132" s="150"/>
      <c r="I132" s="150"/>
      <c r="J132" s="150"/>
      <c r="K132" s="150"/>
      <c r="L132" s="150"/>
      <c r="M132" s="150"/>
      <c r="N132" s="150"/>
    </row>
    <row r="133" spans="1:14" ht="25.5">
      <c r="A133" s="168">
        <v>1</v>
      </c>
      <c r="B133" s="168" t="s">
        <v>1096</v>
      </c>
      <c r="C133" s="169" t="s">
        <v>1168</v>
      </c>
      <c r="D133" s="170" t="s">
        <v>1036</v>
      </c>
      <c r="E133" s="171">
        <f>90+85+85+1*(21+21)</f>
        <v>302</v>
      </c>
      <c r="F133" s="566">
        <v>0</v>
      </c>
      <c r="G133" s="172">
        <f>E133*F133</f>
        <v>0</v>
      </c>
      <c r="H133" s="150">
        <f>110+1.7*(8.1+9.1)</f>
        <v>139.24</v>
      </c>
      <c r="I133" s="150"/>
      <c r="J133" s="150"/>
      <c r="K133" s="150"/>
      <c r="L133" s="150"/>
      <c r="M133" s="150"/>
      <c r="N133" s="150"/>
    </row>
    <row r="134" spans="1:14" ht="16.5">
      <c r="A134" s="168"/>
      <c r="B134" s="168"/>
      <c r="C134" s="224"/>
      <c r="D134" s="170"/>
      <c r="E134" s="171"/>
      <c r="F134" s="566"/>
      <c r="G134" s="172"/>
      <c r="H134" s="150"/>
      <c r="I134" s="150"/>
      <c r="J134" s="150"/>
      <c r="K134" s="150"/>
      <c r="L134" s="150"/>
      <c r="M134" s="150"/>
      <c r="N134" s="150"/>
    </row>
    <row r="135" spans="1:14" ht="38.25">
      <c r="A135" s="168">
        <f>A133+1</f>
        <v>2</v>
      </c>
      <c r="B135" s="168" t="s">
        <v>955</v>
      </c>
      <c r="C135" s="169" t="s">
        <v>1169</v>
      </c>
      <c r="D135" s="170" t="s">
        <v>1036</v>
      </c>
      <c r="E135" s="171">
        <v>90</v>
      </c>
      <c r="F135" s="566">
        <v>0</v>
      </c>
      <c r="G135" s="172">
        <f>E135*F135</f>
        <v>0</v>
      </c>
      <c r="H135" s="150"/>
      <c r="I135" s="150"/>
      <c r="J135" s="150"/>
      <c r="K135" s="150"/>
      <c r="L135" s="150"/>
      <c r="M135" s="150"/>
      <c r="N135" s="150"/>
    </row>
    <row r="136" spans="1:14" ht="16.5">
      <c r="A136" s="168"/>
      <c r="B136" s="168"/>
      <c r="C136" s="224"/>
      <c r="D136" s="170"/>
      <c r="E136" s="171"/>
      <c r="F136" s="566"/>
      <c r="G136" s="172"/>
      <c r="H136" s="150"/>
      <c r="I136" s="150"/>
      <c r="J136" s="150"/>
      <c r="K136" s="150"/>
      <c r="L136" s="150"/>
      <c r="M136" s="150"/>
      <c r="N136" s="150"/>
    </row>
    <row r="137" spans="1:14" ht="25.5">
      <c r="A137" s="168">
        <f t="shared" ref="A137" si="18">A135+1</f>
        <v>3</v>
      </c>
      <c r="B137" s="168" t="s">
        <v>962</v>
      </c>
      <c r="C137" s="169" t="s">
        <v>1099</v>
      </c>
      <c r="D137" s="170" t="s">
        <v>1036</v>
      </c>
      <c r="E137" s="171">
        <f>CEILING(H137,2)</f>
        <v>44</v>
      </c>
      <c r="F137" s="566">
        <v>0</v>
      </c>
      <c r="G137" s="172">
        <f>E137*F137</f>
        <v>0</v>
      </c>
      <c r="H137" s="150">
        <f>1.7*6.5*2+1*4*5</f>
        <v>42.099999999999994</v>
      </c>
      <c r="I137" s="150"/>
      <c r="J137" s="150"/>
      <c r="K137" s="150"/>
      <c r="L137" s="150"/>
      <c r="M137" s="150"/>
      <c r="N137" s="150"/>
    </row>
    <row r="138" spans="1:14" ht="16.5">
      <c r="A138" s="168"/>
      <c r="B138" s="168"/>
      <c r="C138" s="224"/>
      <c r="D138" s="170"/>
      <c r="E138" s="171"/>
      <c r="F138" s="566"/>
      <c r="G138" s="172"/>
      <c r="H138" s="150"/>
      <c r="I138" s="150"/>
      <c r="J138" s="150"/>
      <c r="K138" s="150"/>
      <c r="L138" s="150"/>
      <c r="M138" s="150"/>
      <c r="N138" s="150"/>
    </row>
    <row r="139" spans="1:14" ht="25.5">
      <c r="A139" s="168">
        <f>A137+1</f>
        <v>4</v>
      </c>
      <c r="B139" s="168" t="s">
        <v>1170</v>
      </c>
      <c r="C139" s="169" t="s">
        <v>1171</v>
      </c>
      <c r="D139" s="170" t="s">
        <v>1036</v>
      </c>
      <c r="E139" s="171">
        <f>3.5*0.7*4+4</f>
        <v>13.799999999999999</v>
      </c>
      <c r="F139" s="566">
        <v>0</v>
      </c>
      <c r="G139" s="172">
        <f>E139*F139</f>
        <v>0</v>
      </c>
      <c r="H139" s="150"/>
      <c r="I139" s="150"/>
      <c r="J139" s="150"/>
      <c r="K139" s="150"/>
      <c r="L139" s="150"/>
      <c r="M139" s="150"/>
      <c r="N139" s="150"/>
    </row>
    <row r="140" spans="1:14" ht="16.5">
      <c r="A140" s="168"/>
      <c r="B140" s="168"/>
      <c r="C140" s="169"/>
      <c r="D140" s="170"/>
      <c r="E140" s="171"/>
      <c r="F140" s="566"/>
      <c r="G140" s="172"/>
      <c r="H140" s="150"/>
      <c r="I140" s="150"/>
      <c r="J140" s="150"/>
      <c r="K140" s="150"/>
      <c r="L140" s="150"/>
      <c r="M140" s="150"/>
      <c r="N140" s="150"/>
    </row>
    <row r="141" spans="1:14" ht="16.5">
      <c r="A141" s="168">
        <f>A139+1</f>
        <v>5</v>
      </c>
      <c r="B141" s="168" t="s">
        <v>906</v>
      </c>
      <c r="C141" s="169" t="s">
        <v>1100</v>
      </c>
      <c r="D141" s="170" t="s">
        <v>1036</v>
      </c>
      <c r="E141" s="171">
        <f>E135</f>
        <v>90</v>
      </c>
      <c r="F141" s="566">
        <v>0</v>
      </c>
      <c r="G141" s="172">
        <f>E141*F141</f>
        <v>0</v>
      </c>
      <c r="H141" s="150"/>
      <c r="I141" s="150"/>
      <c r="J141" s="150"/>
      <c r="K141" s="150"/>
      <c r="L141" s="150"/>
      <c r="M141" s="150"/>
      <c r="N141" s="150"/>
    </row>
    <row r="142" spans="1:14" ht="16.5">
      <c r="A142" s="168"/>
      <c r="B142" s="168" t="s">
        <v>1101</v>
      </c>
      <c r="C142" s="169" t="s">
        <v>1102</v>
      </c>
      <c r="D142" s="170"/>
      <c r="E142" s="171"/>
      <c r="F142" s="566"/>
      <c r="G142" s="172"/>
      <c r="H142" s="150"/>
      <c r="I142" s="150"/>
      <c r="J142" s="150"/>
      <c r="K142" s="150"/>
      <c r="L142" s="150"/>
      <c r="M142" s="150"/>
      <c r="N142" s="150"/>
    </row>
    <row r="143" spans="1:14" ht="16.5">
      <c r="A143" s="168"/>
      <c r="B143" s="168" t="s">
        <v>1103</v>
      </c>
      <c r="C143" s="169" t="s">
        <v>1104</v>
      </c>
      <c r="D143" s="170"/>
      <c r="E143" s="171"/>
      <c r="F143" s="566"/>
      <c r="G143" s="172"/>
      <c r="H143" s="150"/>
      <c r="I143" s="150"/>
      <c r="J143" s="150"/>
      <c r="K143" s="150"/>
      <c r="L143" s="150"/>
      <c r="M143" s="150"/>
      <c r="N143" s="150"/>
    </row>
    <row r="144" spans="1:14" ht="16.5">
      <c r="A144" s="168"/>
      <c r="B144" s="168" t="s">
        <v>1105</v>
      </c>
      <c r="C144" s="169" t="s">
        <v>1106</v>
      </c>
      <c r="D144" s="170"/>
      <c r="E144" s="171"/>
      <c r="F144" s="566"/>
      <c r="G144" s="172"/>
      <c r="H144" s="150"/>
      <c r="I144" s="150"/>
      <c r="J144" s="150"/>
      <c r="K144" s="150"/>
      <c r="L144" s="150"/>
      <c r="M144" s="150"/>
      <c r="N144" s="150"/>
    </row>
    <row r="145" spans="1:14" ht="16.5">
      <c r="A145" s="168"/>
      <c r="B145" s="168"/>
      <c r="C145" s="169"/>
      <c r="D145" s="170"/>
      <c r="E145" s="171"/>
      <c r="F145" s="566"/>
      <c r="G145" s="172"/>
      <c r="H145" s="150"/>
      <c r="I145" s="150"/>
      <c r="J145" s="150"/>
      <c r="K145" s="150"/>
      <c r="L145" s="150"/>
      <c r="M145" s="150"/>
      <c r="N145" s="150"/>
    </row>
    <row r="146" spans="1:14" ht="16.5">
      <c r="A146" s="168">
        <f>A141+1</f>
        <v>6</v>
      </c>
      <c r="B146" s="168" t="s">
        <v>906</v>
      </c>
      <c r="C146" s="169" t="s">
        <v>1172</v>
      </c>
      <c r="D146" s="170" t="s">
        <v>1036</v>
      </c>
      <c r="E146" s="171">
        <f>2*35</f>
        <v>70</v>
      </c>
      <c r="F146" s="566">
        <v>0</v>
      </c>
      <c r="G146" s="172">
        <f>E146*F146</f>
        <v>0</v>
      </c>
      <c r="H146" s="150"/>
      <c r="I146" s="150"/>
      <c r="J146" s="150"/>
      <c r="K146" s="150"/>
      <c r="L146" s="150"/>
      <c r="M146" s="150"/>
      <c r="N146" s="150"/>
    </row>
    <row r="147" spans="1:14" ht="16.5">
      <c r="A147" s="168"/>
      <c r="B147" s="168"/>
      <c r="C147" s="169"/>
      <c r="D147" s="170"/>
      <c r="E147" s="171"/>
      <c r="F147" s="566"/>
      <c r="G147" s="172"/>
      <c r="H147" s="150"/>
      <c r="I147" s="150"/>
      <c r="J147" s="150"/>
      <c r="K147" s="150"/>
      <c r="L147" s="150"/>
      <c r="M147" s="150"/>
      <c r="N147" s="150"/>
    </row>
    <row r="148" spans="1:14" ht="16.5">
      <c r="A148" s="164"/>
      <c r="B148" s="159"/>
      <c r="C148" s="174" t="s">
        <v>1051</v>
      </c>
      <c r="D148" s="175"/>
      <c r="E148" s="176"/>
      <c r="F148" s="566"/>
      <c r="G148" s="178">
        <f>SUM(G133:G146)</f>
        <v>0</v>
      </c>
      <c r="H148" s="150"/>
      <c r="I148" s="150"/>
      <c r="J148" s="150"/>
      <c r="K148" s="150"/>
      <c r="L148" s="150"/>
      <c r="M148" s="150"/>
      <c r="N148" s="150"/>
    </row>
    <row r="149" spans="1:14" ht="16.5">
      <c r="A149" s="164"/>
      <c r="B149" s="159"/>
      <c r="C149" s="180"/>
      <c r="D149" s="181"/>
      <c r="E149" s="182"/>
      <c r="F149" s="566"/>
      <c r="G149" s="183"/>
      <c r="H149" s="150"/>
      <c r="I149" s="150"/>
      <c r="J149" s="150"/>
      <c r="K149" s="150"/>
      <c r="L149" s="150"/>
      <c r="M149" s="150"/>
      <c r="N149" s="150"/>
    </row>
    <row r="150" spans="1:14" ht="16.5">
      <c r="A150" s="164"/>
      <c r="B150" s="159"/>
      <c r="C150" s="180"/>
      <c r="D150" s="181"/>
      <c r="E150" s="182"/>
      <c r="F150" s="566"/>
      <c r="G150" s="183"/>
      <c r="H150" s="150"/>
      <c r="I150" s="150"/>
      <c r="J150" s="150"/>
      <c r="K150" s="150"/>
      <c r="L150" s="150"/>
      <c r="M150" s="150"/>
      <c r="N150" s="150"/>
    </row>
    <row r="151" spans="1:14" ht="16.5">
      <c r="A151" s="164"/>
      <c r="B151" s="159"/>
      <c r="C151" s="166" t="s">
        <v>1107</v>
      </c>
      <c r="D151" s="162"/>
      <c r="E151" s="163"/>
      <c r="F151" s="566"/>
      <c r="G151" s="150"/>
      <c r="H151" s="150"/>
      <c r="I151" s="150"/>
      <c r="J151" s="150"/>
      <c r="K151" s="150"/>
      <c r="L151" s="150"/>
      <c r="M151" s="150"/>
      <c r="N151" s="150"/>
    </row>
    <row r="152" spans="1:14" ht="16.5">
      <c r="A152" s="164"/>
      <c r="B152" s="159"/>
      <c r="C152" s="179"/>
      <c r="D152" s="162"/>
      <c r="E152" s="163"/>
      <c r="F152" s="566"/>
      <c r="G152" s="150"/>
      <c r="H152" s="150"/>
      <c r="I152" s="150"/>
      <c r="J152" s="150"/>
      <c r="K152" s="150"/>
      <c r="L152" s="150"/>
      <c r="M152" s="150"/>
      <c r="N152" s="150"/>
    </row>
    <row r="153" spans="1:14" ht="33">
      <c r="A153" s="168">
        <v>1</v>
      </c>
      <c r="B153" s="168" t="s">
        <v>906</v>
      </c>
      <c r="C153" s="169" t="s">
        <v>1173</v>
      </c>
      <c r="D153" s="170" t="s">
        <v>1030</v>
      </c>
      <c r="E153" s="171">
        <f>I153*6</f>
        <v>75</v>
      </c>
      <c r="F153" s="566">
        <v>0</v>
      </c>
      <c r="G153" s="172">
        <f>E153*F153</f>
        <v>0</v>
      </c>
      <c r="H153" s="150" t="s">
        <v>1174</v>
      </c>
      <c r="I153" s="150">
        <v>12.5</v>
      </c>
      <c r="J153" s="150" t="s">
        <v>1175</v>
      </c>
      <c r="K153" s="150"/>
      <c r="L153" s="150"/>
      <c r="M153" s="150"/>
      <c r="N153" s="150"/>
    </row>
    <row r="154" spans="1:14" ht="16.5">
      <c r="A154" s="168"/>
      <c r="B154" s="168"/>
      <c r="C154" s="169"/>
      <c r="D154" s="170"/>
      <c r="E154" s="171"/>
      <c r="F154" s="566"/>
      <c r="G154" s="172"/>
      <c r="H154" s="150"/>
      <c r="I154" s="150"/>
      <c r="J154" s="150"/>
      <c r="K154" s="150"/>
      <c r="L154" s="150"/>
      <c r="M154" s="150"/>
      <c r="N154" s="150"/>
    </row>
    <row r="155" spans="1:14" ht="25.5">
      <c r="A155" s="168">
        <f>A153+1</f>
        <v>2</v>
      </c>
      <c r="B155" s="168" t="s">
        <v>906</v>
      </c>
      <c r="C155" s="169" t="s">
        <v>1176</v>
      </c>
      <c r="D155" s="170" t="s">
        <v>1030</v>
      </c>
      <c r="E155" s="171">
        <f>5*I153</f>
        <v>62.5</v>
      </c>
      <c r="F155" s="566">
        <v>0</v>
      </c>
      <c r="G155" s="172">
        <f>E155*F155</f>
        <v>0</v>
      </c>
      <c r="H155" s="150"/>
      <c r="I155" s="150"/>
      <c r="J155" s="150"/>
      <c r="K155" s="150"/>
      <c r="L155" s="150"/>
      <c r="M155" s="150"/>
      <c r="N155" s="150"/>
    </row>
    <row r="156" spans="1:14" ht="16.5">
      <c r="A156" s="168"/>
      <c r="B156" s="168"/>
      <c r="C156" s="169"/>
      <c r="D156" s="170"/>
      <c r="E156" s="171"/>
      <c r="F156" s="566"/>
      <c r="G156" s="172"/>
      <c r="H156" s="150"/>
      <c r="I156" s="150"/>
      <c r="J156" s="150"/>
      <c r="K156" s="150"/>
      <c r="L156" s="150"/>
      <c r="M156" s="150"/>
      <c r="N156" s="150"/>
    </row>
    <row r="157" spans="1:14" ht="25.5">
      <c r="A157" s="168">
        <f t="shared" ref="A157" si="19">A155+1</f>
        <v>3</v>
      </c>
      <c r="B157" s="169" t="s">
        <v>1112</v>
      </c>
      <c r="C157" s="169" t="s">
        <v>1113</v>
      </c>
      <c r="D157" s="170" t="s">
        <v>535</v>
      </c>
      <c r="E157" s="171">
        <v>1</v>
      </c>
      <c r="F157" s="566">
        <v>0</v>
      </c>
      <c r="G157" s="172">
        <f>E157*F157</f>
        <v>0</v>
      </c>
      <c r="H157" s="150"/>
      <c r="I157" s="150"/>
      <c r="J157" s="150"/>
      <c r="K157" s="150"/>
      <c r="L157" s="150"/>
      <c r="M157" s="150"/>
      <c r="N157" s="150"/>
    </row>
    <row r="158" spans="1:14" ht="16.5">
      <c r="A158" s="168"/>
      <c r="B158" s="168"/>
      <c r="C158" s="169"/>
      <c r="D158" s="170"/>
      <c r="E158" s="171"/>
      <c r="F158" s="566"/>
      <c r="G158" s="172"/>
      <c r="H158" s="150"/>
      <c r="I158" s="150"/>
      <c r="J158" s="150"/>
      <c r="K158" s="150"/>
      <c r="L158" s="150"/>
      <c r="M158" s="150"/>
      <c r="N158" s="150"/>
    </row>
    <row r="159" spans="1:14" ht="63.75">
      <c r="A159" s="168">
        <f t="shared" ref="A159:A163" si="20">A157+1</f>
        <v>4</v>
      </c>
      <c r="B159" s="168" t="s">
        <v>906</v>
      </c>
      <c r="C159" s="169" t="s">
        <v>1114</v>
      </c>
      <c r="D159" s="170" t="s">
        <v>1042</v>
      </c>
      <c r="E159" s="171">
        <v>180</v>
      </c>
      <c r="F159" s="566">
        <v>0</v>
      </c>
      <c r="G159" s="172">
        <f>E159*F159</f>
        <v>0</v>
      </c>
      <c r="H159" s="150">
        <f>17*9.5</f>
        <v>161.5</v>
      </c>
      <c r="I159" s="150"/>
      <c r="J159" s="150"/>
      <c r="K159" s="150"/>
      <c r="L159" s="150"/>
      <c r="M159" s="150"/>
      <c r="N159" s="150"/>
    </row>
    <row r="160" spans="1:14" ht="16.5">
      <c r="A160" s="168"/>
      <c r="B160" s="168"/>
      <c r="C160" s="169"/>
      <c r="D160" s="170"/>
      <c r="E160" s="171"/>
      <c r="F160" s="566"/>
      <c r="G160" s="172"/>
      <c r="H160" s="150"/>
      <c r="I160" s="150"/>
      <c r="J160" s="150"/>
      <c r="K160" s="150"/>
      <c r="L160" s="150"/>
      <c r="M160" s="150"/>
      <c r="N160" s="150"/>
    </row>
    <row r="161" spans="1:14" ht="38.25">
      <c r="A161" s="168">
        <f t="shared" si="20"/>
        <v>5</v>
      </c>
      <c r="B161" s="168" t="s">
        <v>906</v>
      </c>
      <c r="C161" s="169" t="s">
        <v>1115</v>
      </c>
      <c r="D161" s="170" t="s">
        <v>1042</v>
      </c>
      <c r="E161" s="171">
        <v>15</v>
      </c>
      <c r="F161" s="566">
        <v>0</v>
      </c>
      <c r="G161" s="172">
        <f>E161*F161</f>
        <v>0</v>
      </c>
      <c r="H161" s="150"/>
      <c r="I161" s="150"/>
      <c r="J161" s="150"/>
      <c r="K161" s="150"/>
      <c r="L161" s="150"/>
      <c r="M161" s="150"/>
      <c r="N161" s="150"/>
    </row>
    <row r="162" spans="1:14" ht="16.5">
      <c r="A162" s="168"/>
      <c r="B162" s="168"/>
      <c r="C162" s="169"/>
      <c r="D162" s="170"/>
      <c r="E162" s="171"/>
      <c r="F162" s="566"/>
      <c r="G162" s="172"/>
      <c r="H162" s="150"/>
      <c r="I162" s="150"/>
      <c r="J162" s="150"/>
      <c r="K162" s="150"/>
      <c r="L162" s="150"/>
      <c r="M162" s="150"/>
      <c r="N162" s="150"/>
    </row>
    <row r="163" spans="1:14" ht="16.5">
      <c r="A163" s="168">
        <f t="shared" si="20"/>
        <v>6</v>
      </c>
      <c r="B163" s="168" t="s">
        <v>906</v>
      </c>
      <c r="C163" s="169" t="s">
        <v>1116</v>
      </c>
      <c r="D163" s="170" t="s">
        <v>1036</v>
      </c>
      <c r="E163" s="171">
        <f>CEILING(H163,1)</f>
        <v>34</v>
      </c>
      <c r="F163" s="566">
        <v>0</v>
      </c>
      <c r="G163" s="172">
        <f>E163*F163</f>
        <v>0</v>
      </c>
      <c r="H163" s="150">
        <f>(1.55+1.15)*12.5</f>
        <v>33.75</v>
      </c>
      <c r="I163" s="150"/>
      <c r="J163" s="150"/>
      <c r="K163" s="150"/>
      <c r="L163" s="150"/>
      <c r="M163" s="150"/>
      <c r="N163" s="150"/>
    </row>
    <row r="164" spans="1:14" ht="16.5">
      <c r="A164" s="168"/>
      <c r="B164" s="185"/>
      <c r="C164" s="186"/>
      <c r="D164" s="187"/>
      <c r="E164" s="188"/>
      <c r="F164" s="566"/>
      <c r="G164" s="189"/>
      <c r="H164" s="184"/>
      <c r="I164" s="184"/>
      <c r="J164" s="184"/>
      <c r="K164" s="184"/>
      <c r="L164" s="184"/>
      <c r="M164" s="184"/>
      <c r="N164" s="184"/>
    </row>
    <row r="165" spans="1:14" ht="16.5">
      <c r="A165" s="168">
        <f t="shared" ref="A165" si="21">A163+1</f>
        <v>7</v>
      </c>
      <c r="B165" s="168" t="s">
        <v>906</v>
      </c>
      <c r="C165" s="169" t="s">
        <v>1117</v>
      </c>
      <c r="D165" s="170" t="s">
        <v>1030</v>
      </c>
      <c r="E165" s="171">
        <f>2*I153</f>
        <v>25</v>
      </c>
      <c r="F165" s="566">
        <v>0</v>
      </c>
      <c r="G165" s="172">
        <f>E165*F165</f>
        <v>0</v>
      </c>
      <c r="H165" s="150"/>
      <c r="I165" s="150"/>
      <c r="J165" s="150"/>
      <c r="K165" s="150"/>
      <c r="L165" s="150"/>
      <c r="M165" s="150"/>
      <c r="N165" s="150"/>
    </row>
    <row r="166" spans="1:14" ht="16.5">
      <c r="A166" s="168"/>
      <c r="B166" s="168"/>
      <c r="C166" s="169"/>
      <c r="D166" s="170"/>
      <c r="E166" s="171"/>
      <c r="F166" s="566"/>
      <c r="G166" s="172"/>
      <c r="H166" s="150"/>
      <c r="I166" s="150"/>
      <c r="J166" s="150"/>
      <c r="K166" s="150"/>
      <c r="L166" s="150"/>
      <c r="M166" s="150"/>
      <c r="N166" s="150"/>
    </row>
    <row r="167" spans="1:14" ht="25.5">
      <c r="A167" s="168">
        <f t="shared" ref="A167:A173" si="22">A165+1</f>
        <v>8</v>
      </c>
      <c r="B167" s="168" t="s">
        <v>906</v>
      </c>
      <c r="C167" s="169" t="s">
        <v>1118</v>
      </c>
      <c r="D167" s="170" t="s">
        <v>1030</v>
      </c>
      <c r="E167" s="171">
        <f>E165</f>
        <v>25</v>
      </c>
      <c r="F167" s="566">
        <v>0</v>
      </c>
      <c r="G167" s="172">
        <f>E167*F167</f>
        <v>0</v>
      </c>
      <c r="H167" s="150"/>
      <c r="I167" s="150"/>
      <c r="J167" s="150"/>
      <c r="K167" s="150"/>
      <c r="L167" s="150"/>
      <c r="M167" s="150"/>
      <c r="N167" s="150"/>
    </row>
    <row r="168" spans="1:14" ht="16.5">
      <c r="A168" s="168"/>
      <c r="B168" s="168"/>
      <c r="C168" s="169"/>
      <c r="D168" s="170"/>
      <c r="E168" s="171"/>
      <c r="F168" s="566"/>
      <c r="G168" s="172"/>
      <c r="H168" s="150"/>
      <c r="I168" s="150"/>
      <c r="J168" s="150"/>
      <c r="K168" s="150"/>
      <c r="L168" s="150"/>
      <c r="M168" s="150"/>
      <c r="N168" s="150"/>
    </row>
    <row r="169" spans="1:14" ht="25.5">
      <c r="A169" s="168">
        <f t="shared" si="22"/>
        <v>9</v>
      </c>
      <c r="B169" s="168" t="s">
        <v>906</v>
      </c>
      <c r="C169" s="169" t="s">
        <v>1177</v>
      </c>
      <c r="D169" s="170" t="s">
        <v>1030</v>
      </c>
      <c r="E169" s="171">
        <v>16</v>
      </c>
      <c r="F169" s="566">
        <v>0</v>
      </c>
      <c r="G169" s="172">
        <f>E169*F169</f>
        <v>0</v>
      </c>
      <c r="H169" s="150"/>
      <c r="I169" s="150"/>
      <c r="J169" s="150"/>
      <c r="K169" s="150"/>
      <c r="L169" s="150"/>
      <c r="M169" s="150"/>
      <c r="N169" s="150"/>
    </row>
    <row r="170" spans="1:14" ht="16.5">
      <c r="A170" s="168"/>
      <c r="B170" s="168"/>
      <c r="C170" s="169"/>
      <c r="D170" s="170"/>
      <c r="E170" s="171"/>
      <c r="F170" s="566"/>
      <c r="G170" s="172"/>
      <c r="H170" s="150"/>
      <c r="I170" s="150"/>
      <c r="J170" s="150"/>
      <c r="K170" s="150"/>
      <c r="L170" s="150"/>
      <c r="M170" s="150"/>
      <c r="N170" s="150"/>
    </row>
    <row r="171" spans="1:14" ht="16.5">
      <c r="A171" s="168">
        <f t="shared" si="22"/>
        <v>10</v>
      </c>
      <c r="B171" s="168" t="s">
        <v>906</v>
      </c>
      <c r="C171" s="169" t="s">
        <v>1178</v>
      </c>
      <c r="D171" s="170" t="s">
        <v>1036</v>
      </c>
      <c r="E171" s="171">
        <v>10</v>
      </c>
      <c r="F171" s="566">
        <v>0</v>
      </c>
      <c r="G171" s="172">
        <f>E171*F171</f>
        <v>0</v>
      </c>
      <c r="H171" s="150"/>
      <c r="I171" s="150"/>
      <c r="J171" s="150"/>
      <c r="K171" s="150"/>
      <c r="L171" s="150"/>
      <c r="M171" s="150"/>
      <c r="N171" s="150"/>
    </row>
    <row r="172" spans="1:14" ht="16.5">
      <c r="A172" s="168"/>
      <c r="B172" s="168"/>
      <c r="C172" s="169"/>
      <c r="D172" s="170"/>
      <c r="E172" s="171"/>
      <c r="F172" s="566"/>
      <c r="G172" s="172"/>
      <c r="H172" s="150"/>
      <c r="I172" s="150"/>
      <c r="J172" s="150"/>
      <c r="K172" s="150"/>
      <c r="L172" s="150"/>
      <c r="M172" s="150"/>
      <c r="N172" s="150"/>
    </row>
    <row r="173" spans="1:14" ht="38.25">
      <c r="A173" s="168">
        <f t="shared" si="22"/>
        <v>11</v>
      </c>
      <c r="B173" s="168" t="s">
        <v>906</v>
      </c>
      <c r="C173" s="169" t="s">
        <v>1179</v>
      </c>
      <c r="D173" s="170" t="s">
        <v>1148</v>
      </c>
      <c r="E173" s="171">
        <v>1500</v>
      </c>
      <c r="F173" s="566">
        <v>0</v>
      </c>
      <c r="G173" s="172">
        <f>E173*F173</f>
        <v>0</v>
      </c>
      <c r="H173" s="150"/>
      <c r="I173" s="150"/>
      <c r="J173" s="150"/>
      <c r="K173" s="150"/>
      <c r="L173" s="150"/>
      <c r="M173" s="150"/>
      <c r="N173" s="150"/>
    </row>
    <row r="174" spans="1:14" ht="16.5">
      <c r="A174" s="168"/>
      <c r="B174" s="168"/>
      <c r="C174" s="169"/>
      <c r="D174" s="170"/>
      <c r="E174" s="171"/>
      <c r="F174" s="566"/>
      <c r="G174" s="172"/>
      <c r="H174" s="150"/>
      <c r="I174" s="150"/>
      <c r="J174" s="150"/>
      <c r="K174" s="150"/>
      <c r="L174" s="150"/>
      <c r="M174" s="150"/>
      <c r="N174" s="150"/>
    </row>
    <row r="175" spans="1:14" ht="16.5">
      <c r="A175" s="164"/>
      <c r="B175" s="159"/>
      <c r="C175" s="174" t="s">
        <v>1051</v>
      </c>
      <c r="D175" s="175"/>
      <c r="E175" s="176"/>
      <c r="F175" s="568" t="s">
        <v>51</v>
      </c>
      <c r="G175" s="178">
        <f>SUM(G151:G174)</f>
        <v>0</v>
      </c>
      <c r="H175" s="150"/>
      <c r="I175" s="150"/>
      <c r="J175" s="150"/>
      <c r="K175" s="150"/>
      <c r="L175" s="150"/>
      <c r="M175" s="150"/>
      <c r="N175" s="150"/>
    </row>
    <row r="176" spans="1:14" ht="16.5">
      <c r="A176" s="164"/>
      <c r="B176" s="159"/>
      <c r="C176" s="180"/>
      <c r="D176" s="181"/>
      <c r="E176" s="182"/>
      <c r="F176" s="566"/>
      <c r="G176" s="183"/>
      <c r="H176" s="150"/>
      <c r="I176" s="150"/>
      <c r="J176" s="150"/>
      <c r="K176" s="150"/>
      <c r="L176" s="150"/>
      <c r="M176" s="150"/>
      <c r="N176" s="150"/>
    </row>
    <row r="177" spans="1:14" ht="16.5">
      <c r="A177" s="164"/>
      <c r="B177" s="159"/>
      <c r="C177" s="180"/>
      <c r="D177" s="181"/>
      <c r="E177" s="182"/>
      <c r="F177" s="566"/>
      <c r="G177" s="183"/>
      <c r="H177" s="150"/>
      <c r="I177" s="150"/>
      <c r="J177" s="150"/>
      <c r="K177" s="150"/>
      <c r="L177" s="150"/>
      <c r="M177" s="150"/>
      <c r="N177" s="150"/>
    </row>
    <row r="178" spans="1:14" ht="16.5">
      <c r="A178" s="164"/>
      <c r="B178" s="159"/>
      <c r="C178" s="166" t="s">
        <v>1123</v>
      </c>
      <c r="D178" s="162"/>
      <c r="E178" s="163"/>
      <c r="F178" s="566" t="s">
        <v>51</v>
      </c>
      <c r="G178" s="150"/>
      <c r="H178" s="150"/>
      <c r="I178" s="150"/>
      <c r="J178" s="150"/>
      <c r="K178" s="150"/>
      <c r="L178" s="150"/>
      <c r="M178" s="150"/>
      <c r="N178" s="150"/>
    </row>
    <row r="179" spans="1:14" ht="16.5">
      <c r="A179" s="164"/>
      <c r="B179" s="159"/>
      <c r="C179" s="180"/>
      <c r="D179" s="181"/>
      <c r="E179" s="182"/>
      <c r="F179" s="566"/>
      <c r="G179" s="183"/>
      <c r="H179" s="150"/>
      <c r="I179" s="150"/>
      <c r="J179" s="150"/>
      <c r="K179" s="150"/>
      <c r="L179" s="150"/>
      <c r="M179" s="150"/>
      <c r="N179" s="150"/>
    </row>
    <row r="180" spans="1:14" ht="16.5">
      <c r="A180" s="168">
        <v>1</v>
      </c>
      <c r="B180" s="168" t="s">
        <v>992</v>
      </c>
      <c r="C180" s="169" t="s">
        <v>1124</v>
      </c>
      <c r="D180" s="170" t="s">
        <v>1125</v>
      </c>
      <c r="E180" s="171">
        <v>15</v>
      </c>
      <c r="F180" s="189">
        <v>60</v>
      </c>
      <c r="G180" s="172">
        <f>E180*F180</f>
        <v>900</v>
      </c>
      <c r="H180" s="150"/>
      <c r="I180" s="150"/>
      <c r="J180" s="150"/>
      <c r="K180" s="150"/>
      <c r="L180" s="150"/>
      <c r="M180" s="150"/>
      <c r="N180" s="150"/>
    </row>
    <row r="181" spans="1:14" ht="16.5">
      <c r="A181" s="164"/>
      <c r="B181" s="159"/>
      <c r="C181" s="150"/>
      <c r="D181" s="162"/>
      <c r="E181" s="163"/>
      <c r="F181" s="172"/>
      <c r="G181" s="150"/>
      <c r="H181" s="150"/>
      <c r="I181" s="150"/>
      <c r="J181" s="150"/>
      <c r="K181" s="150"/>
      <c r="L181" s="150"/>
      <c r="M181" s="150"/>
      <c r="N181" s="150"/>
    </row>
    <row r="182" spans="1:14" ht="16.5">
      <c r="A182" s="168">
        <v>2</v>
      </c>
      <c r="B182" s="168" t="s">
        <v>995</v>
      </c>
      <c r="C182" s="169" t="s">
        <v>1126</v>
      </c>
      <c r="D182" s="170" t="s">
        <v>535</v>
      </c>
      <c r="E182" s="171">
        <v>1</v>
      </c>
      <c r="F182" s="189">
        <v>600</v>
      </c>
      <c r="G182" s="172">
        <f>E182*F182</f>
        <v>600</v>
      </c>
      <c r="H182" s="150"/>
      <c r="I182" s="150"/>
      <c r="J182" s="150"/>
      <c r="K182" s="150"/>
      <c r="L182" s="150"/>
      <c r="M182" s="150"/>
      <c r="N182" s="150"/>
    </row>
    <row r="183" spans="1:14" ht="16.5">
      <c r="A183" s="164"/>
      <c r="B183" s="159"/>
      <c r="C183" s="150"/>
      <c r="D183" s="162"/>
      <c r="E183" s="163"/>
      <c r="F183" s="172"/>
      <c r="G183" s="150"/>
      <c r="H183" s="150"/>
      <c r="I183" s="150"/>
      <c r="J183" s="150"/>
      <c r="K183" s="150"/>
      <c r="L183" s="150"/>
      <c r="M183" s="150"/>
      <c r="N183" s="150"/>
    </row>
    <row r="184" spans="1:14" ht="51">
      <c r="A184" s="168">
        <v>3</v>
      </c>
      <c r="B184" s="168" t="s">
        <v>1127</v>
      </c>
      <c r="C184" s="169" t="s">
        <v>1128</v>
      </c>
      <c r="D184" s="170" t="s">
        <v>535</v>
      </c>
      <c r="E184" s="171">
        <v>1</v>
      </c>
      <c r="F184" s="566">
        <v>0</v>
      </c>
      <c r="G184" s="172">
        <f>E184*F184</f>
        <v>0</v>
      </c>
      <c r="H184" s="150"/>
      <c r="I184" s="150"/>
      <c r="J184" s="150"/>
      <c r="K184" s="150"/>
      <c r="L184" s="150"/>
      <c r="M184" s="150"/>
      <c r="N184" s="150"/>
    </row>
    <row r="185" spans="1:14" ht="16.5">
      <c r="A185" s="164"/>
      <c r="B185" s="159"/>
      <c r="C185" s="150"/>
      <c r="D185" s="162"/>
      <c r="E185" s="163"/>
      <c r="F185" s="172"/>
      <c r="G185" s="150"/>
      <c r="H185" s="150"/>
      <c r="I185" s="150"/>
      <c r="J185" s="150"/>
      <c r="K185" s="150"/>
      <c r="L185" s="150"/>
      <c r="M185" s="150"/>
      <c r="N185" s="150"/>
    </row>
    <row r="186" spans="1:14" ht="16.5">
      <c r="A186" s="164"/>
      <c r="B186" s="159"/>
      <c r="C186" s="174" t="s">
        <v>1051</v>
      </c>
      <c r="D186" s="175"/>
      <c r="E186" s="176"/>
      <c r="F186" s="177" t="s">
        <v>51</v>
      </c>
      <c r="G186" s="178">
        <f>SUM(G180:G185)</f>
        <v>1500</v>
      </c>
      <c r="H186" s="150"/>
      <c r="I186" s="150"/>
      <c r="J186" s="150"/>
      <c r="K186" s="150"/>
      <c r="L186" s="150"/>
      <c r="M186" s="150"/>
      <c r="N186" s="150"/>
    </row>
    <row r="187" spans="1:14" ht="16.5">
      <c r="A187" s="164"/>
      <c r="B187" s="159"/>
      <c r="C187" s="150"/>
      <c r="D187" s="162"/>
      <c r="E187" s="163"/>
      <c r="F187" s="172"/>
      <c r="G187" s="150"/>
      <c r="H187" s="150"/>
      <c r="I187" s="150"/>
      <c r="J187" s="150"/>
      <c r="K187" s="150"/>
      <c r="L187" s="150"/>
      <c r="M187" s="150"/>
      <c r="N187" s="150"/>
    </row>
    <row r="188" spans="1:14" ht="16.5">
      <c r="A188" s="164"/>
      <c r="B188" s="159"/>
      <c r="C188" s="166" t="s">
        <v>1129</v>
      </c>
      <c r="D188" s="162"/>
      <c r="E188" s="163"/>
      <c r="F188" s="172"/>
      <c r="G188" s="190">
        <f>SUM(G186+G148+G128+G109+G100+G175+G71+G62+G41)</f>
        <v>2300</v>
      </c>
      <c r="H188" s="150"/>
      <c r="I188" s="150"/>
      <c r="J188" s="150"/>
      <c r="K188" s="150"/>
      <c r="L188" s="150"/>
      <c r="M188" s="150"/>
      <c r="N188" s="150"/>
    </row>
    <row r="189" spans="1:14" ht="16.5">
      <c r="A189" s="168"/>
      <c r="B189" s="168"/>
      <c r="C189" s="169"/>
      <c r="D189" s="170"/>
      <c r="E189" s="171"/>
      <c r="F189" s="172"/>
      <c r="G189" s="172"/>
      <c r="H189" s="150"/>
      <c r="I189" s="150"/>
      <c r="J189" s="150"/>
      <c r="K189" s="150"/>
      <c r="L189" s="150"/>
      <c r="M189" s="150"/>
      <c r="N189" s="150"/>
    </row>
    <row r="190" spans="1:14" ht="16.5">
      <c r="A190" s="168"/>
      <c r="B190" s="168"/>
      <c r="C190" s="150"/>
      <c r="D190" s="170"/>
      <c r="E190" s="171"/>
      <c r="F190" s="172"/>
      <c r="G190" s="172"/>
      <c r="H190" s="150"/>
      <c r="I190" s="150"/>
      <c r="J190" s="150"/>
      <c r="K190" s="150"/>
      <c r="L190" s="150"/>
      <c r="M190" s="150"/>
      <c r="N190" s="150"/>
    </row>
    <row r="191" spans="1:14" ht="16.5">
      <c r="A191" s="168"/>
      <c r="B191" s="168"/>
      <c r="C191" s="150"/>
      <c r="D191" s="170"/>
      <c r="E191" s="171"/>
      <c r="F191" s="172"/>
      <c r="G191" s="172"/>
      <c r="H191" s="150"/>
      <c r="I191" s="150"/>
      <c r="J191" s="150"/>
      <c r="K191" s="150"/>
      <c r="L191" s="150"/>
      <c r="M191" s="150"/>
      <c r="N191" s="150"/>
    </row>
    <row r="192" spans="1:14" ht="16.5">
      <c r="A192" s="168"/>
      <c r="B192" s="168"/>
      <c r="C192" s="191"/>
      <c r="D192" s="170"/>
      <c r="E192" s="171"/>
      <c r="F192" s="172"/>
      <c r="G192" s="172"/>
      <c r="H192" s="150"/>
      <c r="I192" s="150"/>
      <c r="J192" s="150"/>
      <c r="K192" s="150"/>
      <c r="L192" s="150"/>
      <c r="M192" s="150"/>
      <c r="N192" s="150"/>
    </row>
    <row r="193" spans="1:14" ht="16.5">
      <c r="A193" s="168"/>
      <c r="B193" s="168"/>
      <c r="C193" s="169"/>
      <c r="D193" s="170"/>
      <c r="E193" s="171"/>
      <c r="F193" s="172"/>
      <c r="G193" s="172"/>
      <c r="H193" s="150"/>
      <c r="I193" s="150"/>
      <c r="J193" s="150"/>
      <c r="K193" s="150"/>
      <c r="L193" s="150"/>
      <c r="M193" s="150"/>
      <c r="N193" s="150"/>
    </row>
    <row r="194" spans="1:14" ht="16.5">
      <c r="A194" s="168"/>
      <c r="B194" s="168"/>
      <c r="C194" s="169"/>
      <c r="D194" s="170"/>
      <c r="E194" s="171"/>
      <c r="F194" s="172"/>
      <c r="G194" s="172"/>
      <c r="H194" s="150"/>
      <c r="I194" s="150"/>
      <c r="J194" s="150"/>
      <c r="K194" s="150"/>
      <c r="L194" s="150"/>
      <c r="M194" s="150"/>
      <c r="N194" s="150"/>
    </row>
    <row r="195" spans="1:14" ht="16.5">
      <c r="A195" s="168"/>
      <c r="B195" s="168"/>
      <c r="C195" s="169"/>
      <c r="D195" s="170"/>
      <c r="E195" s="171"/>
      <c r="F195" s="172"/>
      <c r="G195" s="172"/>
      <c r="H195" s="150"/>
      <c r="I195" s="150"/>
      <c r="J195" s="150"/>
      <c r="K195" s="150"/>
      <c r="L195" s="150"/>
      <c r="M195" s="150"/>
      <c r="N195" s="150"/>
    </row>
    <row r="298" spans="1:1" ht="14.25">
      <c r="A298" s="328" t="s">
        <v>47</v>
      </c>
    </row>
  </sheetData>
  <sheetProtection algorithmName="SHA-512" hashValue="4E6Aym+KwzjTQLdcj5Y5wmvDItAncq1GLXUVhn8gk1C/uE1mHopLCF/UbRnE4EWh2QxiqeorrYPMTpV8fVhMEg==" saltValue="9ReJeCeYpefF9/zRiKwCag=="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IP1551"/>
  <sheetViews>
    <sheetView topLeftCell="A1510" zoomScale="70" zoomScaleNormal="70" workbookViewId="0">
      <selection activeCell="H1462" sqref="H1462"/>
    </sheetView>
  </sheetViews>
  <sheetFormatPr defaultColWidth="12.5703125" defaultRowHeight="14.25"/>
  <cols>
    <col min="1" max="1" width="7.7109375" style="292" bestFit="1" customWidth="1"/>
    <col min="2" max="2" width="44.85546875" style="292" customWidth="1"/>
    <col min="3" max="3" width="6.7109375" style="291" customWidth="1"/>
    <col min="4" max="4" width="15.140625" style="292" customWidth="1"/>
    <col min="5" max="5" width="12.7109375" style="293" customWidth="1"/>
    <col min="6" max="6" width="12.85546875" style="291" bestFit="1" customWidth="1"/>
    <col min="7" max="7" width="15.5703125" style="291" bestFit="1" customWidth="1"/>
    <col min="8" max="8" width="15.85546875" style="291" customWidth="1"/>
    <col min="9" max="256" width="12.5703125" style="291"/>
    <col min="257" max="257" width="5.28515625" style="291" customWidth="1"/>
    <col min="258" max="258" width="44.85546875" style="291" customWidth="1"/>
    <col min="259" max="259" width="6.7109375" style="291" customWidth="1"/>
    <col min="260" max="260" width="15.140625" style="291" customWidth="1"/>
    <col min="261" max="261" width="12.7109375" style="291" customWidth="1"/>
    <col min="262" max="262" width="12.5703125" style="291"/>
    <col min="263" max="263" width="15.5703125" style="291" bestFit="1" customWidth="1"/>
    <col min="264" max="264" width="15.85546875" style="291" customWidth="1"/>
    <col min="265" max="512" width="12.5703125" style="291"/>
    <col min="513" max="513" width="5.28515625" style="291" customWidth="1"/>
    <col min="514" max="514" width="44.85546875" style="291" customWidth="1"/>
    <col min="515" max="515" width="6.7109375" style="291" customWidth="1"/>
    <col min="516" max="516" width="15.140625" style="291" customWidth="1"/>
    <col min="517" max="517" width="12.7109375" style="291" customWidth="1"/>
    <col min="518" max="518" width="12.5703125" style="291"/>
    <col min="519" max="519" width="15.5703125" style="291" bestFit="1" customWidth="1"/>
    <col min="520" max="520" width="15.85546875" style="291" customWidth="1"/>
    <col min="521" max="768" width="12.5703125" style="291"/>
    <col min="769" max="769" width="5.28515625" style="291" customWidth="1"/>
    <col min="770" max="770" width="44.85546875" style="291" customWidth="1"/>
    <col min="771" max="771" width="6.7109375" style="291" customWidth="1"/>
    <col min="772" max="772" width="15.140625" style="291" customWidth="1"/>
    <col min="773" max="773" width="12.7109375" style="291" customWidth="1"/>
    <col min="774" max="774" width="12.5703125" style="291"/>
    <col min="775" max="775" width="15.5703125" style="291" bestFit="1" customWidth="1"/>
    <col min="776" max="776" width="15.85546875" style="291" customWidth="1"/>
    <col min="777" max="1024" width="12.5703125" style="291"/>
    <col min="1025" max="1025" width="5.28515625" style="291" customWidth="1"/>
    <col min="1026" max="1026" width="44.85546875" style="291" customWidth="1"/>
    <col min="1027" max="1027" width="6.7109375" style="291" customWidth="1"/>
    <col min="1028" max="1028" width="15.140625" style="291" customWidth="1"/>
    <col min="1029" max="1029" width="12.7109375" style="291" customWidth="1"/>
    <col min="1030" max="1030" width="12.5703125" style="291"/>
    <col min="1031" max="1031" width="15.5703125" style="291" bestFit="1" customWidth="1"/>
    <col min="1032" max="1032" width="15.85546875" style="291" customWidth="1"/>
    <col min="1033" max="1280" width="12.5703125" style="291"/>
    <col min="1281" max="1281" width="5.28515625" style="291" customWidth="1"/>
    <col min="1282" max="1282" width="44.85546875" style="291" customWidth="1"/>
    <col min="1283" max="1283" width="6.7109375" style="291" customWidth="1"/>
    <col min="1284" max="1284" width="15.140625" style="291" customWidth="1"/>
    <col min="1285" max="1285" width="12.7109375" style="291" customWidth="1"/>
    <col min="1286" max="1286" width="12.5703125" style="291"/>
    <col min="1287" max="1287" width="15.5703125" style="291" bestFit="1" customWidth="1"/>
    <col min="1288" max="1288" width="15.85546875" style="291" customWidth="1"/>
    <col min="1289" max="1536" width="12.5703125" style="291"/>
    <col min="1537" max="1537" width="5.28515625" style="291" customWidth="1"/>
    <col min="1538" max="1538" width="44.85546875" style="291" customWidth="1"/>
    <col min="1539" max="1539" width="6.7109375" style="291" customWidth="1"/>
    <col min="1540" max="1540" width="15.140625" style="291" customWidth="1"/>
    <col min="1541" max="1541" width="12.7109375" style="291" customWidth="1"/>
    <col min="1542" max="1542" width="12.5703125" style="291"/>
    <col min="1543" max="1543" width="15.5703125" style="291" bestFit="1" customWidth="1"/>
    <col min="1544" max="1544" width="15.85546875" style="291" customWidth="1"/>
    <col min="1545" max="1792" width="12.5703125" style="291"/>
    <col min="1793" max="1793" width="5.28515625" style="291" customWidth="1"/>
    <col min="1794" max="1794" width="44.85546875" style="291" customWidth="1"/>
    <col min="1795" max="1795" width="6.7109375" style="291" customWidth="1"/>
    <col min="1796" max="1796" width="15.140625" style="291" customWidth="1"/>
    <col min="1797" max="1797" width="12.7109375" style="291" customWidth="1"/>
    <col min="1798" max="1798" width="12.5703125" style="291"/>
    <col min="1799" max="1799" width="15.5703125" style="291" bestFit="1" customWidth="1"/>
    <col min="1800" max="1800" width="15.85546875" style="291" customWidth="1"/>
    <col min="1801" max="2048" width="12.5703125" style="291"/>
    <col min="2049" max="2049" width="5.28515625" style="291" customWidth="1"/>
    <col min="2050" max="2050" width="44.85546875" style="291" customWidth="1"/>
    <col min="2051" max="2051" width="6.7109375" style="291" customWidth="1"/>
    <col min="2052" max="2052" width="15.140625" style="291" customWidth="1"/>
    <col min="2053" max="2053" width="12.7109375" style="291" customWidth="1"/>
    <col min="2054" max="2054" width="12.5703125" style="291"/>
    <col min="2055" max="2055" width="15.5703125" style="291" bestFit="1" customWidth="1"/>
    <col min="2056" max="2056" width="15.85546875" style="291" customWidth="1"/>
    <col min="2057" max="2304" width="12.5703125" style="291"/>
    <col min="2305" max="2305" width="5.28515625" style="291" customWidth="1"/>
    <col min="2306" max="2306" width="44.85546875" style="291" customWidth="1"/>
    <col min="2307" max="2307" width="6.7109375" style="291" customWidth="1"/>
    <col min="2308" max="2308" width="15.140625" style="291" customWidth="1"/>
    <col min="2309" max="2309" width="12.7109375" style="291" customWidth="1"/>
    <col min="2310" max="2310" width="12.5703125" style="291"/>
    <col min="2311" max="2311" width="15.5703125" style="291" bestFit="1" customWidth="1"/>
    <col min="2312" max="2312" width="15.85546875" style="291" customWidth="1"/>
    <col min="2313" max="2560" width="12.5703125" style="291"/>
    <col min="2561" max="2561" width="5.28515625" style="291" customWidth="1"/>
    <col min="2562" max="2562" width="44.85546875" style="291" customWidth="1"/>
    <col min="2563" max="2563" width="6.7109375" style="291" customWidth="1"/>
    <col min="2564" max="2564" width="15.140625" style="291" customWidth="1"/>
    <col min="2565" max="2565" width="12.7109375" style="291" customWidth="1"/>
    <col min="2566" max="2566" width="12.5703125" style="291"/>
    <col min="2567" max="2567" width="15.5703125" style="291" bestFit="1" customWidth="1"/>
    <col min="2568" max="2568" width="15.85546875" style="291" customWidth="1"/>
    <col min="2569" max="2816" width="12.5703125" style="291"/>
    <col min="2817" max="2817" width="5.28515625" style="291" customWidth="1"/>
    <col min="2818" max="2818" width="44.85546875" style="291" customWidth="1"/>
    <col min="2819" max="2819" width="6.7109375" style="291" customWidth="1"/>
    <col min="2820" max="2820" width="15.140625" style="291" customWidth="1"/>
    <col min="2821" max="2821" width="12.7109375" style="291" customWidth="1"/>
    <col min="2822" max="2822" width="12.5703125" style="291"/>
    <col min="2823" max="2823" width="15.5703125" style="291" bestFit="1" customWidth="1"/>
    <col min="2824" max="2824" width="15.85546875" style="291" customWidth="1"/>
    <col min="2825" max="3072" width="12.5703125" style="291"/>
    <col min="3073" max="3073" width="5.28515625" style="291" customWidth="1"/>
    <col min="3074" max="3074" width="44.85546875" style="291" customWidth="1"/>
    <col min="3075" max="3075" width="6.7109375" style="291" customWidth="1"/>
    <col min="3076" max="3076" width="15.140625" style="291" customWidth="1"/>
    <col min="3077" max="3077" width="12.7109375" style="291" customWidth="1"/>
    <col min="3078" max="3078" width="12.5703125" style="291"/>
    <col min="3079" max="3079" width="15.5703125" style="291" bestFit="1" customWidth="1"/>
    <col min="3080" max="3080" width="15.85546875" style="291" customWidth="1"/>
    <col min="3081" max="3328" width="12.5703125" style="291"/>
    <col min="3329" max="3329" width="5.28515625" style="291" customWidth="1"/>
    <col min="3330" max="3330" width="44.85546875" style="291" customWidth="1"/>
    <col min="3331" max="3331" width="6.7109375" style="291" customWidth="1"/>
    <col min="3332" max="3332" width="15.140625" style="291" customWidth="1"/>
    <col min="3333" max="3333" width="12.7109375" style="291" customWidth="1"/>
    <col min="3334" max="3334" width="12.5703125" style="291"/>
    <col min="3335" max="3335" width="15.5703125" style="291" bestFit="1" customWidth="1"/>
    <col min="3336" max="3336" width="15.85546875" style="291" customWidth="1"/>
    <col min="3337" max="3584" width="12.5703125" style="291"/>
    <col min="3585" max="3585" width="5.28515625" style="291" customWidth="1"/>
    <col min="3586" max="3586" width="44.85546875" style="291" customWidth="1"/>
    <col min="3587" max="3587" width="6.7109375" style="291" customWidth="1"/>
    <col min="3588" max="3588" width="15.140625" style="291" customWidth="1"/>
    <col min="3589" max="3589" width="12.7109375" style="291" customWidth="1"/>
    <col min="3590" max="3590" width="12.5703125" style="291"/>
    <col min="3591" max="3591" width="15.5703125" style="291" bestFit="1" customWidth="1"/>
    <col min="3592" max="3592" width="15.85546875" style="291" customWidth="1"/>
    <col min="3593" max="3840" width="12.5703125" style="291"/>
    <col min="3841" max="3841" width="5.28515625" style="291" customWidth="1"/>
    <col min="3842" max="3842" width="44.85546875" style="291" customWidth="1"/>
    <col min="3843" max="3843" width="6.7109375" style="291" customWidth="1"/>
    <col min="3844" max="3844" width="15.140625" style="291" customWidth="1"/>
    <col min="3845" max="3845" width="12.7109375" style="291" customWidth="1"/>
    <col min="3846" max="3846" width="12.5703125" style="291"/>
    <col min="3847" max="3847" width="15.5703125" style="291" bestFit="1" customWidth="1"/>
    <col min="3848" max="3848" width="15.85546875" style="291" customWidth="1"/>
    <col min="3849" max="4096" width="12.5703125" style="291"/>
    <col min="4097" max="4097" width="5.28515625" style="291" customWidth="1"/>
    <col min="4098" max="4098" width="44.85546875" style="291" customWidth="1"/>
    <col min="4099" max="4099" width="6.7109375" style="291" customWidth="1"/>
    <col min="4100" max="4100" width="15.140625" style="291" customWidth="1"/>
    <col min="4101" max="4101" width="12.7109375" style="291" customWidth="1"/>
    <col min="4102" max="4102" width="12.5703125" style="291"/>
    <col min="4103" max="4103" width="15.5703125" style="291" bestFit="1" customWidth="1"/>
    <col min="4104" max="4104" width="15.85546875" style="291" customWidth="1"/>
    <col min="4105" max="4352" width="12.5703125" style="291"/>
    <col min="4353" max="4353" width="5.28515625" style="291" customWidth="1"/>
    <col min="4354" max="4354" width="44.85546875" style="291" customWidth="1"/>
    <col min="4355" max="4355" width="6.7109375" style="291" customWidth="1"/>
    <col min="4356" max="4356" width="15.140625" style="291" customWidth="1"/>
    <col min="4357" max="4357" width="12.7109375" style="291" customWidth="1"/>
    <col min="4358" max="4358" width="12.5703125" style="291"/>
    <col min="4359" max="4359" width="15.5703125" style="291" bestFit="1" customWidth="1"/>
    <col min="4360" max="4360" width="15.85546875" style="291" customWidth="1"/>
    <col min="4361" max="4608" width="12.5703125" style="291"/>
    <col min="4609" max="4609" width="5.28515625" style="291" customWidth="1"/>
    <col min="4610" max="4610" width="44.85546875" style="291" customWidth="1"/>
    <col min="4611" max="4611" width="6.7109375" style="291" customWidth="1"/>
    <col min="4612" max="4612" width="15.140625" style="291" customWidth="1"/>
    <col min="4613" max="4613" width="12.7109375" style="291" customWidth="1"/>
    <col min="4614" max="4614" width="12.5703125" style="291"/>
    <col min="4615" max="4615" width="15.5703125" style="291" bestFit="1" customWidth="1"/>
    <col min="4616" max="4616" width="15.85546875" style="291" customWidth="1"/>
    <col min="4617" max="4864" width="12.5703125" style="291"/>
    <col min="4865" max="4865" width="5.28515625" style="291" customWidth="1"/>
    <col min="4866" max="4866" width="44.85546875" style="291" customWidth="1"/>
    <col min="4867" max="4867" width="6.7109375" style="291" customWidth="1"/>
    <col min="4868" max="4868" width="15.140625" style="291" customWidth="1"/>
    <col min="4869" max="4869" width="12.7109375" style="291" customWidth="1"/>
    <col min="4870" max="4870" width="12.5703125" style="291"/>
    <col min="4871" max="4871" width="15.5703125" style="291" bestFit="1" customWidth="1"/>
    <col min="4872" max="4872" width="15.85546875" style="291" customWidth="1"/>
    <col min="4873" max="5120" width="12.5703125" style="291"/>
    <col min="5121" max="5121" width="5.28515625" style="291" customWidth="1"/>
    <col min="5122" max="5122" width="44.85546875" style="291" customWidth="1"/>
    <col min="5123" max="5123" width="6.7109375" style="291" customWidth="1"/>
    <col min="5124" max="5124" width="15.140625" style="291" customWidth="1"/>
    <col min="5125" max="5125" width="12.7109375" style="291" customWidth="1"/>
    <col min="5126" max="5126" width="12.5703125" style="291"/>
    <col min="5127" max="5127" width="15.5703125" style="291" bestFit="1" customWidth="1"/>
    <col min="5128" max="5128" width="15.85546875" style="291" customWidth="1"/>
    <col min="5129" max="5376" width="12.5703125" style="291"/>
    <col min="5377" max="5377" width="5.28515625" style="291" customWidth="1"/>
    <col min="5378" max="5378" width="44.85546875" style="291" customWidth="1"/>
    <col min="5379" max="5379" width="6.7109375" style="291" customWidth="1"/>
    <col min="5380" max="5380" width="15.140625" style="291" customWidth="1"/>
    <col min="5381" max="5381" width="12.7109375" style="291" customWidth="1"/>
    <col min="5382" max="5382" width="12.5703125" style="291"/>
    <col min="5383" max="5383" width="15.5703125" style="291" bestFit="1" customWidth="1"/>
    <col min="5384" max="5384" width="15.85546875" style="291" customWidth="1"/>
    <col min="5385" max="5632" width="12.5703125" style="291"/>
    <col min="5633" max="5633" width="5.28515625" style="291" customWidth="1"/>
    <col min="5634" max="5634" width="44.85546875" style="291" customWidth="1"/>
    <col min="5635" max="5635" width="6.7109375" style="291" customWidth="1"/>
    <col min="5636" max="5636" width="15.140625" style="291" customWidth="1"/>
    <col min="5637" max="5637" width="12.7109375" style="291" customWidth="1"/>
    <col min="5638" max="5638" width="12.5703125" style="291"/>
    <col min="5639" max="5639" width="15.5703125" style="291" bestFit="1" customWidth="1"/>
    <col min="5640" max="5640" width="15.85546875" style="291" customWidth="1"/>
    <col min="5641" max="5888" width="12.5703125" style="291"/>
    <col min="5889" max="5889" width="5.28515625" style="291" customWidth="1"/>
    <col min="5890" max="5890" width="44.85546875" style="291" customWidth="1"/>
    <col min="5891" max="5891" width="6.7109375" style="291" customWidth="1"/>
    <col min="5892" max="5892" width="15.140625" style="291" customWidth="1"/>
    <col min="5893" max="5893" width="12.7109375" style="291" customWidth="1"/>
    <col min="5894" max="5894" width="12.5703125" style="291"/>
    <col min="5895" max="5895" width="15.5703125" style="291" bestFit="1" customWidth="1"/>
    <col min="5896" max="5896" width="15.85546875" style="291" customWidth="1"/>
    <col min="5897" max="6144" width="12.5703125" style="291"/>
    <col min="6145" max="6145" width="5.28515625" style="291" customWidth="1"/>
    <col min="6146" max="6146" width="44.85546875" style="291" customWidth="1"/>
    <col min="6147" max="6147" width="6.7109375" style="291" customWidth="1"/>
    <col min="6148" max="6148" width="15.140625" style="291" customWidth="1"/>
    <col min="6149" max="6149" width="12.7109375" style="291" customWidth="1"/>
    <col min="6150" max="6150" width="12.5703125" style="291"/>
    <col min="6151" max="6151" width="15.5703125" style="291" bestFit="1" customWidth="1"/>
    <col min="6152" max="6152" width="15.85546875" style="291" customWidth="1"/>
    <col min="6153" max="6400" width="12.5703125" style="291"/>
    <col min="6401" max="6401" width="5.28515625" style="291" customWidth="1"/>
    <col min="6402" max="6402" width="44.85546875" style="291" customWidth="1"/>
    <col min="6403" max="6403" width="6.7109375" style="291" customWidth="1"/>
    <col min="6404" max="6404" width="15.140625" style="291" customWidth="1"/>
    <col min="6405" max="6405" width="12.7109375" style="291" customWidth="1"/>
    <col min="6406" max="6406" width="12.5703125" style="291"/>
    <col min="6407" max="6407" width="15.5703125" style="291" bestFit="1" customWidth="1"/>
    <col min="6408" max="6408" width="15.85546875" style="291" customWidth="1"/>
    <col min="6409" max="6656" width="12.5703125" style="291"/>
    <col min="6657" max="6657" width="5.28515625" style="291" customWidth="1"/>
    <col min="6658" max="6658" width="44.85546875" style="291" customWidth="1"/>
    <col min="6659" max="6659" width="6.7109375" style="291" customWidth="1"/>
    <col min="6660" max="6660" width="15.140625" style="291" customWidth="1"/>
    <col min="6661" max="6661" width="12.7109375" style="291" customWidth="1"/>
    <col min="6662" max="6662" width="12.5703125" style="291"/>
    <col min="6663" max="6663" width="15.5703125" style="291" bestFit="1" customWidth="1"/>
    <col min="6664" max="6664" width="15.85546875" style="291" customWidth="1"/>
    <col min="6665" max="6912" width="12.5703125" style="291"/>
    <col min="6913" max="6913" width="5.28515625" style="291" customWidth="1"/>
    <col min="6914" max="6914" width="44.85546875" style="291" customWidth="1"/>
    <col min="6915" max="6915" width="6.7109375" style="291" customWidth="1"/>
    <col min="6916" max="6916" width="15.140625" style="291" customWidth="1"/>
    <col min="6917" max="6917" width="12.7109375" style="291" customWidth="1"/>
    <col min="6918" max="6918" width="12.5703125" style="291"/>
    <col min="6919" max="6919" width="15.5703125" style="291" bestFit="1" customWidth="1"/>
    <col min="6920" max="6920" width="15.85546875" style="291" customWidth="1"/>
    <col min="6921" max="7168" width="12.5703125" style="291"/>
    <col min="7169" max="7169" width="5.28515625" style="291" customWidth="1"/>
    <col min="7170" max="7170" width="44.85546875" style="291" customWidth="1"/>
    <col min="7171" max="7171" width="6.7109375" style="291" customWidth="1"/>
    <col min="7172" max="7172" width="15.140625" style="291" customWidth="1"/>
    <col min="7173" max="7173" width="12.7109375" style="291" customWidth="1"/>
    <col min="7174" max="7174" width="12.5703125" style="291"/>
    <col min="7175" max="7175" width="15.5703125" style="291" bestFit="1" customWidth="1"/>
    <col min="7176" max="7176" width="15.85546875" style="291" customWidth="1"/>
    <col min="7177" max="7424" width="12.5703125" style="291"/>
    <col min="7425" max="7425" width="5.28515625" style="291" customWidth="1"/>
    <col min="7426" max="7426" width="44.85546875" style="291" customWidth="1"/>
    <col min="7427" max="7427" width="6.7109375" style="291" customWidth="1"/>
    <col min="7428" max="7428" width="15.140625" style="291" customWidth="1"/>
    <col min="7429" max="7429" width="12.7109375" style="291" customWidth="1"/>
    <col min="7430" max="7430" width="12.5703125" style="291"/>
    <col min="7431" max="7431" width="15.5703125" style="291" bestFit="1" customWidth="1"/>
    <col min="7432" max="7432" width="15.85546875" style="291" customWidth="1"/>
    <col min="7433" max="7680" width="12.5703125" style="291"/>
    <col min="7681" max="7681" width="5.28515625" style="291" customWidth="1"/>
    <col min="7682" max="7682" width="44.85546875" style="291" customWidth="1"/>
    <col min="7683" max="7683" width="6.7109375" style="291" customWidth="1"/>
    <col min="7684" max="7684" width="15.140625" style="291" customWidth="1"/>
    <col min="7685" max="7685" width="12.7109375" style="291" customWidth="1"/>
    <col min="7686" max="7686" width="12.5703125" style="291"/>
    <col min="7687" max="7687" width="15.5703125" style="291" bestFit="1" customWidth="1"/>
    <col min="7688" max="7688" width="15.85546875" style="291" customWidth="1"/>
    <col min="7689" max="7936" width="12.5703125" style="291"/>
    <col min="7937" max="7937" width="5.28515625" style="291" customWidth="1"/>
    <col min="7938" max="7938" width="44.85546875" style="291" customWidth="1"/>
    <col min="7939" max="7939" width="6.7109375" style="291" customWidth="1"/>
    <col min="7940" max="7940" width="15.140625" style="291" customWidth="1"/>
    <col min="7941" max="7941" width="12.7109375" style="291" customWidth="1"/>
    <col min="7942" max="7942" width="12.5703125" style="291"/>
    <col min="7943" max="7943" width="15.5703125" style="291" bestFit="1" customWidth="1"/>
    <col min="7944" max="7944" width="15.85546875" style="291" customWidth="1"/>
    <col min="7945" max="8192" width="12.5703125" style="291"/>
    <col min="8193" max="8193" width="5.28515625" style="291" customWidth="1"/>
    <col min="8194" max="8194" width="44.85546875" style="291" customWidth="1"/>
    <col min="8195" max="8195" width="6.7109375" style="291" customWidth="1"/>
    <col min="8196" max="8196" width="15.140625" style="291" customWidth="1"/>
    <col min="8197" max="8197" width="12.7109375" style="291" customWidth="1"/>
    <col min="8198" max="8198" width="12.5703125" style="291"/>
    <col min="8199" max="8199" width="15.5703125" style="291" bestFit="1" customWidth="1"/>
    <col min="8200" max="8200" width="15.85546875" style="291" customWidth="1"/>
    <col min="8201" max="8448" width="12.5703125" style="291"/>
    <col min="8449" max="8449" width="5.28515625" style="291" customWidth="1"/>
    <col min="8450" max="8450" width="44.85546875" style="291" customWidth="1"/>
    <col min="8451" max="8451" width="6.7109375" style="291" customWidth="1"/>
    <col min="8452" max="8452" width="15.140625" style="291" customWidth="1"/>
    <col min="8453" max="8453" width="12.7109375" style="291" customWidth="1"/>
    <col min="8454" max="8454" width="12.5703125" style="291"/>
    <col min="8455" max="8455" width="15.5703125" style="291" bestFit="1" customWidth="1"/>
    <col min="8456" max="8456" width="15.85546875" style="291" customWidth="1"/>
    <col min="8457" max="8704" width="12.5703125" style="291"/>
    <col min="8705" max="8705" width="5.28515625" style="291" customWidth="1"/>
    <col min="8706" max="8706" width="44.85546875" style="291" customWidth="1"/>
    <col min="8707" max="8707" width="6.7109375" style="291" customWidth="1"/>
    <col min="8708" max="8708" width="15.140625" style="291" customWidth="1"/>
    <col min="8709" max="8709" width="12.7109375" style="291" customWidth="1"/>
    <col min="8710" max="8710" width="12.5703125" style="291"/>
    <col min="8711" max="8711" width="15.5703125" style="291" bestFit="1" customWidth="1"/>
    <col min="8712" max="8712" width="15.85546875" style="291" customWidth="1"/>
    <col min="8713" max="8960" width="12.5703125" style="291"/>
    <col min="8961" max="8961" width="5.28515625" style="291" customWidth="1"/>
    <col min="8962" max="8962" width="44.85546875" style="291" customWidth="1"/>
    <col min="8963" max="8963" width="6.7109375" style="291" customWidth="1"/>
    <col min="8964" max="8964" width="15.140625" style="291" customWidth="1"/>
    <col min="8965" max="8965" width="12.7109375" style="291" customWidth="1"/>
    <col min="8966" max="8966" width="12.5703125" style="291"/>
    <col min="8967" max="8967" width="15.5703125" style="291" bestFit="1" customWidth="1"/>
    <col min="8968" max="8968" width="15.85546875" style="291" customWidth="1"/>
    <col min="8969" max="9216" width="12.5703125" style="291"/>
    <col min="9217" max="9217" width="5.28515625" style="291" customWidth="1"/>
    <col min="9218" max="9218" width="44.85546875" style="291" customWidth="1"/>
    <col min="9219" max="9219" width="6.7109375" style="291" customWidth="1"/>
    <col min="9220" max="9220" width="15.140625" style="291" customWidth="1"/>
    <col min="9221" max="9221" width="12.7109375" style="291" customWidth="1"/>
    <col min="9222" max="9222" width="12.5703125" style="291"/>
    <col min="9223" max="9223" width="15.5703125" style="291" bestFit="1" customWidth="1"/>
    <col min="9224" max="9224" width="15.85546875" style="291" customWidth="1"/>
    <col min="9225" max="9472" width="12.5703125" style="291"/>
    <col min="9473" max="9473" width="5.28515625" style="291" customWidth="1"/>
    <col min="9474" max="9474" width="44.85546875" style="291" customWidth="1"/>
    <col min="9475" max="9475" width="6.7109375" style="291" customWidth="1"/>
    <col min="9476" max="9476" width="15.140625" style="291" customWidth="1"/>
    <col min="9477" max="9477" width="12.7109375" style="291" customWidth="1"/>
    <col min="9478" max="9478" width="12.5703125" style="291"/>
    <col min="9479" max="9479" width="15.5703125" style="291" bestFit="1" customWidth="1"/>
    <col min="9480" max="9480" width="15.85546875" style="291" customWidth="1"/>
    <col min="9481" max="9728" width="12.5703125" style="291"/>
    <col min="9729" max="9729" width="5.28515625" style="291" customWidth="1"/>
    <col min="9730" max="9730" width="44.85546875" style="291" customWidth="1"/>
    <col min="9731" max="9731" width="6.7109375" style="291" customWidth="1"/>
    <col min="9732" max="9732" width="15.140625" style="291" customWidth="1"/>
    <col min="9733" max="9733" width="12.7109375" style="291" customWidth="1"/>
    <col min="9734" max="9734" width="12.5703125" style="291"/>
    <col min="9735" max="9735" width="15.5703125" style="291" bestFit="1" customWidth="1"/>
    <col min="9736" max="9736" width="15.85546875" style="291" customWidth="1"/>
    <col min="9737" max="9984" width="12.5703125" style="291"/>
    <col min="9985" max="9985" width="5.28515625" style="291" customWidth="1"/>
    <col min="9986" max="9986" width="44.85546875" style="291" customWidth="1"/>
    <col min="9987" max="9987" width="6.7109375" style="291" customWidth="1"/>
    <col min="9988" max="9988" width="15.140625" style="291" customWidth="1"/>
    <col min="9989" max="9989" width="12.7109375" style="291" customWidth="1"/>
    <col min="9990" max="9990" width="12.5703125" style="291"/>
    <col min="9991" max="9991" width="15.5703125" style="291" bestFit="1" customWidth="1"/>
    <col min="9992" max="9992" width="15.85546875" style="291" customWidth="1"/>
    <col min="9993" max="10240" width="12.5703125" style="291"/>
    <col min="10241" max="10241" width="5.28515625" style="291" customWidth="1"/>
    <col min="10242" max="10242" width="44.85546875" style="291" customWidth="1"/>
    <col min="10243" max="10243" width="6.7109375" style="291" customWidth="1"/>
    <col min="10244" max="10244" width="15.140625" style="291" customWidth="1"/>
    <col min="10245" max="10245" width="12.7109375" style="291" customWidth="1"/>
    <col min="10246" max="10246" width="12.5703125" style="291"/>
    <col min="10247" max="10247" width="15.5703125" style="291" bestFit="1" customWidth="1"/>
    <col min="10248" max="10248" width="15.85546875" style="291" customWidth="1"/>
    <col min="10249" max="10496" width="12.5703125" style="291"/>
    <col min="10497" max="10497" width="5.28515625" style="291" customWidth="1"/>
    <col min="10498" max="10498" width="44.85546875" style="291" customWidth="1"/>
    <col min="10499" max="10499" width="6.7109375" style="291" customWidth="1"/>
    <col min="10500" max="10500" width="15.140625" style="291" customWidth="1"/>
    <col min="10501" max="10501" width="12.7109375" style="291" customWidth="1"/>
    <col min="10502" max="10502" width="12.5703125" style="291"/>
    <col min="10503" max="10503" width="15.5703125" style="291" bestFit="1" customWidth="1"/>
    <col min="10504" max="10504" width="15.85546875" style="291" customWidth="1"/>
    <col min="10505" max="10752" width="12.5703125" style="291"/>
    <col min="10753" max="10753" width="5.28515625" style="291" customWidth="1"/>
    <col min="10754" max="10754" width="44.85546875" style="291" customWidth="1"/>
    <col min="10755" max="10755" width="6.7109375" style="291" customWidth="1"/>
    <col min="10756" max="10756" width="15.140625" style="291" customWidth="1"/>
    <col min="10757" max="10757" width="12.7109375" style="291" customWidth="1"/>
    <col min="10758" max="10758" width="12.5703125" style="291"/>
    <col min="10759" max="10759" width="15.5703125" style="291" bestFit="1" customWidth="1"/>
    <col min="10760" max="10760" width="15.85546875" style="291" customWidth="1"/>
    <col min="10761" max="11008" width="12.5703125" style="291"/>
    <col min="11009" max="11009" width="5.28515625" style="291" customWidth="1"/>
    <col min="11010" max="11010" width="44.85546875" style="291" customWidth="1"/>
    <col min="11011" max="11011" width="6.7109375" style="291" customWidth="1"/>
    <col min="11012" max="11012" width="15.140625" style="291" customWidth="1"/>
    <col min="11013" max="11013" width="12.7109375" style="291" customWidth="1"/>
    <col min="11014" max="11014" width="12.5703125" style="291"/>
    <col min="11015" max="11015" width="15.5703125" style="291" bestFit="1" customWidth="1"/>
    <col min="11016" max="11016" width="15.85546875" style="291" customWidth="1"/>
    <col min="11017" max="11264" width="12.5703125" style="291"/>
    <col min="11265" max="11265" width="5.28515625" style="291" customWidth="1"/>
    <col min="11266" max="11266" width="44.85546875" style="291" customWidth="1"/>
    <col min="11267" max="11267" width="6.7109375" style="291" customWidth="1"/>
    <col min="11268" max="11268" width="15.140625" style="291" customWidth="1"/>
    <col min="11269" max="11269" width="12.7109375" style="291" customWidth="1"/>
    <col min="11270" max="11270" width="12.5703125" style="291"/>
    <col min="11271" max="11271" width="15.5703125" style="291" bestFit="1" customWidth="1"/>
    <col min="11272" max="11272" width="15.85546875" style="291" customWidth="1"/>
    <col min="11273" max="11520" width="12.5703125" style="291"/>
    <col min="11521" max="11521" width="5.28515625" style="291" customWidth="1"/>
    <col min="11522" max="11522" width="44.85546875" style="291" customWidth="1"/>
    <col min="11523" max="11523" width="6.7109375" style="291" customWidth="1"/>
    <col min="11524" max="11524" width="15.140625" style="291" customWidth="1"/>
    <col min="11525" max="11525" width="12.7109375" style="291" customWidth="1"/>
    <col min="11526" max="11526" width="12.5703125" style="291"/>
    <col min="11527" max="11527" width="15.5703125" style="291" bestFit="1" customWidth="1"/>
    <col min="11528" max="11528" width="15.85546875" style="291" customWidth="1"/>
    <col min="11529" max="11776" width="12.5703125" style="291"/>
    <col min="11777" max="11777" width="5.28515625" style="291" customWidth="1"/>
    <col min="11778" max="11778" width="44.85546875" style="291" customWidth="1"/>
    <col min="11779" max="11779" width="6.7109375" style="291" customWidth="1"/>
    <col min="11780" max="11780" width="15.140625" style="291" customWidth="1"/>
    <col min="11781" max="11781" width="12.7109375" style="291" customWidth="1"/>
    <col min="11782" max="11782" width="12.5703125" style="291"/>
    <col min="11783" max="11783" width="15.5703125" style="291" bestFit="1" customWidth="1"/>
    <col min="11784" max="11784" width="15.85546875" style="291" customWidth="1"/>
    <col min="11785" max="12032" width="12.5703125" style="291"/>
    <col min="12033" max="12033" width="5.28515625" style="291" customWidth="1"/>
    <col min="12034" max="12034" width="44.85546875" style="291" customWidth="1"/>
    <col min="12035" max="12035" width="6.7109375" style="291" customWidth="1"/>
    <col min="12036" max="12036" width="15.140625" style="291" customWidth="1"/>
    <col min="12037" max="12037" width="12.7109375" style="291" customWidth="1"/>
    <col min="12038" max="12038" width="12.5703125" style="291"/>
    <col min="12039" max="12039" width="15.5703125" style="291" bestFit="1" customWidth="1"/>
    <col min="12040" max="12040" width="15.85546875" style="291" customWidth="1"/>
    <col min="12041" max="12288" width="12.5703125" style="291"/>
    <col min="12289" max="12289" width="5.28515625" style="291" customWidth="1"/>
    <col min="12290" max="12290" width="44.85546875" style="291" customWidth="1"/>
    <col min="12291" max="12291" width="6.7109375" style="291" customWidth="1"/>
    <col min="12292" max="12292" width="15.140625" style="291" customWidth="1"/>
    <col min="12293" max="12293" width="12.7109375" style="291" customWidth="1"/>
    <col min="12294" max="12294" width="12.5703125" style="291"/>
    <col min="12295" max="12295" width="15.5703125" style="291" bestFit="1" customWidth="1"/>
    <col min="12296" max="12296" width="15.85546875" style="291" customWidth="1"/>
    <col min="12297" max="12544" width="12.5703125" style="291"/>
    <col min="12545" max="12545" width="5.28515625" style="291" customWidth="1"/>
    <col min="12546" max="12546" width="44.85546875" style="291" customWidth="1"/>
    <col min="12547" max="12547" width="6.7109375" style="291" customWidth="1"/>
    <col min="12548" max="12548" width="15.140625" style="291" customWidth="1"/>
    <col min="12549" max="12549" width="12.7109375" style="291" customWidth="1"/>
    <col min="12550" max="12550" width="12.5703125" style="291"/>
    <col min="12551" max="12551" width="15.5703125" style="291" bestFit="1" customWidth="1"/>
    <col min="12552" max="12552" width="15.85546875" style="291" customWidth="1"/>
    <col min="12553" max="12800" width="12.5703125" style="291"/>
    <col min="12801" max="12801" width="5.28515625" style="291" customWidth="1"/>
    <col min="12802" max="12802" width="44.85546875" style="291" customWidth="1"/>
    <col min="12803" max="12803" width="6.7109375" style="291" customWidth="1"/>
    <col min="12804" max="12804" width="15.140625" style="291" customWidth="1"/>
    <col min="12805" max="12805" width="12.7109375" style="291" customWidth="1"/>
    <col min="12806" max="12806" width="12.5703125" style="291"/>
    <col min="12807" max="12807" width="15.5703125" style="291" bestFit="1" customWidth="1"/>
    <col min="12808" max="12808" width="15.85546875" style="291" customWidth="1"/>
    <col min="12809" max="13056" width="12.5703125" style="291"/>
    <col min="13057" max="13057" width="5.28515625" style="291" customWidth="1"/>
    <col min="13058" max="13058" width="44.85546875" style="291" customWidth="1"/>
    <col min="13059" max="13059" width="6.7109375" style="291" customWidth="1"/>
    <col min="13060" max="13060" width="15.140625" style="291" customWidth="1"/>
    <col min="13061" max="13061" width="12.7109375" style="291" customWidth="1"/>
    <col min="13062" max="13062" width="12.5703125" style="291"/>
    <col min="13063" max="13063" width="15.5703125" style="291" bestFit="1" customWidth="1"/>
    <col min="13064" max="13064" width="15.85546875" style="291" customWidth="1"/>
    <col min="13065" max="13312" width="12.5703125" style="291"/>
    <col min="13313" max="13313" width="5.28515625" style="291" customWidth="1"/>
    <col min="13314" max="13314" width="44.85546875" style="291" customWidth="1"/>
    <col min="13315" max="13315" width="6.7109375" style="291" customWidth="1"/>
    <col min="13316" max="13316" width="15.140625" style="291" customWidth="1"/>
    <col min="13317" max="13317" width="12.7109375" style="291" customWidth="1"/>
    <col min="13318" max="13318" width="12.5703125" style="291"/>
    <col min="13319" max="13319" width="15.5703125" style="291" bestFit="1" customWidth="1"/>
    <col min="13320" max="13320" width="15.85546875" style="291" customWidth="1"/>
    <col min="13321" max="13568" width="12.5703125" style="291"/>
    <col min="13569" max="13569" width="5.28515625" style="291" customWidth="1"/>
    <col min="13570" max="13570" width="44.85546875" style="291" customWidth="1"/>
    <col min="13571" max="13571" width="6.7109375" style="291" customWidth="1"/>
    <col min="13572" max="13572" width="15.140625" style="291" customWidth="1"/>
    <col min="13573" max="13573" width="12.7109375" style="291" customWidth="1"/>
    <col min="13574" max="13574" width="12.5703125" style="291"/>
    <col min="13575" max="13575" width="15.5703125" style="291" bestFit="1" customWidth="1"/>
    <col min="13576" max="13576" width="15.85546875" style="291" customWidth="1"/>
    <col min="13577" max="13824" width="12.5703125" style="291"/>
    <col min="13825" max="13825" width="5.28515625" style="291" customWidth="1"/>
    <col min="13826" max="13826" width="44.85546875" style="291" customWidth="1"/>
    <col min="13827" max="13827" width="6.7109375" style="291" customWidth="1"/>
    <col min="13828" max="13828" width="15.140625" style="291" customWidth="1"/>
    <col min="13829" max="13829" width="12.7109375" style="291" customWidth="1"/>
    <col min="13830" max="13830" width="12.5703125" style="291"/>
    <col min="13831" max="13831" width="15.5703125" style="291" bestFit="1" customWidth="1"/>
    <col min="13832" max="13832" width="15.85546875" style="291" customWidth="1"/>
    <col min="13833" max="14080" width="12.5703125" style="291"/>
    <col min="14081" max="14081" width="5.28515625" style="291" customWidth="1"/>
    <col min="14082" max="14082" width="44.85546875" style="291" customWidth="1"/>
    <col min="14083" max="14083" width="6.7109375" style="291" customWidth="1"/>
    <col min="14084" max="14084" width="15.140625" style="291" customWidth="1"/>
    <col min="14085" max="14085" width="12.7109375" style="291" customWidth="1"/>
    <col min="14086" max="14086" width="12.5703125" style="291"/>
    <col min="14087" max="14087" width="15.5703125" style="291" bestFit="1" customWidth="1"/>
    <col min="14088" max="14088" width="15.85546875" style="291" customWidth="1"/>
    <col min="14089" max="14336" width="12.5703125" style="291"/>
    <col min="14337" max="14337" width="5.28515625" style="291" customWidth="1"/>
    <col min="14338" max="14338" width="44.85546875" style="291" customWidth="1"/>
    <col min="14339" max="14339" width="6.7109375" style="291" customWidth="1"/>
    <col min="14340" max="14340" width="15.140625" style="291" customWidth="1"/>
    <col min="14341" max="14341" width="12.7109375" style="291" customWidth="1"/>
    <col min="14342" max="14342" width="12.5703125" style="291"/>
    <col min="14343" max="14343" width="15.5703125" style="291" bestFit="1" customWidth="1"/>
    <col min="14344" max="14344" width="15.85546875" style="291" customWidth="1"/>
    <col min="14345" max="14592" width="12.5703125" style="291"/>
    <col min="14593" max="14593" width="5.28515625" style="291" customWidth="1"/>
    <col min="14594" max="14594" width="44.85546875" style="291" customWidth="1"/>
    <col min="14595" max="14595" width="6.7109375" style="291" customWidth="1"/>
    <col min="14596" max="14596" width="15.140625" style="291" customWidth="1"/>
    <col min="14597" max="14597" width="12.7109375" style="291" customWidth="1"/>
    <col min="14598" max="14598" width="12.5703125" style="291"/>
    <col min="14599" max="14599" width="15.5703125" style="291" bestFit="1" customWidth="1"/>
    <col min="14600" max="14600" width="15.85546875" style="291" customWidth="1"/>
    <col min="14601" max="14848" width="12.5703125" style="291"/>
    <col min="14849" max="14849" width="5.28515625" style="291" customWidth="1"/>
    <col min="14850" max="14850" width="44.85546875" style="291" customWidth="1"/>
    <col min="14851" max="14851" width="6.7109375" style="291" customWidth="1"/>
    <col min="14852" max="14852" width="15.140625" style="291" customWidth="1"/>
    <col min="14853" max="14853" width="12.7109375" style="291" customWidth="1"/>
    <col min="14854" max="14854" width="12.5703125" style="291"/>
    <col min="14855" max="14855" width="15.5703125" style="291" bestFit="1" customWidth="1"/>
    <col min="14856" max="14856" width="15.85546875" style="291" customWidth="1"/>
    <col min="14857" max="15104" width="12.5703125" style="291"/>
    <col min="15105" max="15105" width="5.28515625" style="291" customWidth="1"/>
    <col min="15106" max="15106" width="44.85546875" style="291" customWidth="1"/>
    <col min="15107" max="15107" width="6.7109375" style="291" customWidth="1"/>
    <col min="15108" max="15108" width="15.140625" style="291" customWidth="1"/>
    <col min="15109" max="15109" width="12.7109375" style="291" customWidth="1"/>
    <col min="15110" max="15110" width="12.5703125" style="291"/>
    <col min="15111" max="15111" width="15.5703125" style="291" bestFit="1" customWidth="1"/>
    <col min="15112" max="15112" width="15.85546875" style="291" customWidth="1"/>
    <col min="15113" max="15360" width="12.5703125" style="291"/>
    <col min="15361" max="15361" width="5.28515625" style="291" customWidth="1"/>
    <col min="15362" max="15362" width="44.85546875" style="291" customWidth="1"/>
    <col min="15363" max="15363" width="6.7109375" style="291" customWidth="1"/>
    <col min="15364" max="15364" width="15.140625" style="291" customWidth="1"/>
    <col min="15365" max="15365" width="12.7109375" style="291" customWidth="1"/>
    <col min="15366" max="15366" width="12.5703125" style="291"/>
    <col min="15367" max="15367" width="15.5703125" style="291" bestFit="1" customWidth="1"/>
    <col min="15368" max="15368" width="15.85546875" style="291" customWidth="1"/>
    <col min="15369" max="15616" width="12.5703125" style="291"/>
    <col min="15617" max="15617" width="5.28515625" style="291" customWidth="1"/>
    <col min="15618" max="15618" width="44.85546875" style="291" customWidth="1"/>
    <col min="15619" max="15619" width="6.7109375" style="291" customWidth="1"/>
    <col min="15620" max="15620" width="15.140625" style="291" customWidth="1"/>
    <col min="15621" max="15621" width="12.7109375" style="291" customWidth="1"/>
    <col min="15622" max="15622" width="12.5703125" style="291"/>
    <col min="15623" max="15623" width="15.5703125" style="291" bestFit="1" customWidth="1"/>
    <col min="15624" max="15624" width="15.85546875" style="291" customWidth="1"/>
    <col min="15625" max="15872" width="12.5703125" style="291"/>
    <col min="15873" max="15873" width="5.28515625" style="291" customWidth="1"/>
    <col min="15874" max="15874" width="44.85546875" style="291" customWidth="1"/>
    <col min="15875" max="15875" width="6.7109375" style="291" customWidth="1"/>
    <col min="15876" max="15876" width="15.140625" style="291" customWidth="1"/>
    <col min="15877" max="15877" width="12.7109375" style="291" customWidth="1"/>
    <col min="15878" max="15878" width="12.5703125" style="291"/>
    <col min="15879" max="15879" width="15.5703125" style="291" bestFit="1" customWidth="1"/>
    <col min="15880" max="15880" width="15.85546875" style="291" customWidth="1"/>
    <col min="15881" max="16128" width="12.5703125" style="291"/>
    <col min="16129" max="16129" width="5.28515625" style="291" customWidth="1"/>
    <col min="16130" max="16130" width="44.85546875" style="291" customWidth="1"/>
    <col min="16131" max="16131" width="6.7109375" style="291" customWidth="1"/>
    <col min="16132" max="16132" width="15.140625" style="291" customWidth="1"/>
    <col min="16133" max="16133" width="12.7109375" style="291" customWidth="1"/>
    <col min="16134" max="16134" width="12.5703125" style="291"/>
    <col min="16135" max="16135" width="15.5703125" style="291" bestFit="1" customWidth="1"/>
    <col min="16136" max="16136" width="15.85546875" style="291" customWidth="1"/>
    <col min="16137" max="16384" width="12.5703125" style="291"/>
  </cols>
  <sheetData>
    <row r="1" spans="1:250" ht="15">
      <c r="A1" s="414"/>
      <c r="B1" s="415"/>
      <c r="C1" s="416"/>
      <c r="D1" s="417"/>
      <c r="E1" s="418"/>
      <c r="F1" s="419"/>
      <c r="G1" s="414"/>
      <c r="H1" s="41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row>
    <row r="2" spans="1:250" ht="14.25" customHeight="1">
      <c r="A2" s="420"/>
      <c r="B2" s="416" t="s">
        <v>1180</v>
      </c>
      <c r="C2" s="417"/>
      <c r="D2" s="418"/>
      <c r="E2" s="421"/>
      <c r="F2" s="419"/>
      <c r="G2" s="414"/>
      <c r="H2" s="41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row>
    <row r="3" spans="1:250" ht="28.5" customHeight="1">
      <c r="A3" s="422"/>
      <c r="B3" s="423"/>
      <c r="C3" s="417"/>
      <c r="D3" s="418"/>
      <c r="E3" s="421"/>
      <c r="F3" s="419"/>
      <c r="G3" s="414"/>
      <c r="H3" s="414"/>
      <c r="I3" s="65"/>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row>
    <row r="4" spans="1:250" ht="15">
      <c r="A4" s="422">
        <v>1</v>
      </c>
      <c r="B4" s="423" t="s">
        <v>1181</v>
      </c>
      <c r="C4" s="417"/>
      <c r="D4" s="418"/>
      <c r="E4" s="424" t="s">
        <v>1027</v>
      </c>
      <c r="F4" s="425">
        <f>F59</f>
        <v>0</v>
      </c>
      <c r="G4" s="414"/>
      <c r="H4" s="414"/>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row>
    <row r="5" spans="1:250" ht="15">
      <c r="A5" s="422"/>
      <c r="B5" s="423"/>
      <c r="C5" s="417"/>
      <c r="D5" s="418"/>
      <c r="E5" s="421"/>
      <c r="F5" s="425"/>
      <c r="G5" s="426"/>
      <c r="H5" s="426"/>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row>
    <row r="6" spans="1:250" ht="15">
      <c r="A6" s="422">
        <v>2</v>
      </c>
      <c r="B6" s="423" t="s">
        <v>1182</v>
      </c>
      <c r="C6" s="417"/>
      <c r="D6" s="418"/>
      <c r="E6" s="424" t="s">
        <v>1027</v>
      </c>
      <c r="F6" s="425">
        <f>F75</f>
        <v>0</v>
      </c>
      <c r="G6" s="426"/>
      <c r="H6" s="426"/>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row>
    <row r="7" spans="1:250">
      <c r="A7" s="422"/>
      <c r="B7" s="423"/>
      <c r="C7" s="417"/>
      <c r="D7" s="418"/>
      <c r="E7" s="421"/>
      <c r="F7" s="425"/>
      <c r="G7" s="414"/>
      <c r="H7" s="41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row>
    <row r="8" spans="1:250" ht="15">
      <c r="A8" s="422">
        <v>3</v>
      </c>
      <c r="B8" s="423" t="s">
        <v>1004</v>
      </c>
      <c r="C8" s="417"/>
      <c r="D8" s="418"/>
      <c r="E8" s="424" t="s">
        <v>1027</v>
      </c>
      <c r="F8" s="425">
        <f>F97</f>
        <v>0</v>
      </c>
      <c r="G8" s="426"/>
      <c r="H8" s="426"/>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row>
    <row r="9" spans="1:250">
      <c r="A9" s="422"/>
      <c r="B9" s="423"/>
      <c r="C9" s="417"/>
      <c r="D9" s="418"/>
      <c r="E9" s="421"/>
      <c r="F9" s="425"/>
      <c r="G9" s="414"/>
      <c r="H9" s="41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row>
    <row r="10" spans="1:250" ht="15">
      <c r="A10" s="422">
        <v>4</v>
      </c>
      <c r="B10" s="423" t="s">
        <v>1183</v>
      </c>
      <c r="C10" s="417"/>
      <c r="D10" s="418"/>
      <c r="E10" s="424" t="s">
        <v>1027</v>
      </c>
      <c r="F10" s="425">
        <f>F128</f>
        <v>0</v>
      </c>
      <c r="G10" s="426"/>
      <c r="H10" s="426"/>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row>
    <row r="11" spans="1:250">
      <c r="A11" s="347"/>
      <c r="B11" s="423"/>
      <c r="C11" s="417"/>
      <c r="D11" s="418"/>
      <c r="E11" s="421"/>
      <c r="F11" s="419"/>
      <c r="G11" s="414"/>
      <c r="H11" s="41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row>
    <row r="12" spans="1:250" ht="15">
      <c r="A12" s="422">
        <v>5</v>
      </c>
      <c r="B12" s="423" t="s">
        <v>1184</v>
      </c>
      <c r="C12" s="417"/>
      <c r="D12" s="418"/>
      <c r="E12" s="424" t="s">
        <v>1027</v>
      </c>
      <c r="F12" s="425">
        <f>F261</f>
        <v>0</v>
      </c>
      <c r="G12" s="426"/>
      <c r="H12" s="426"/>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row>
    <row r="13" spans="1:250">
      <c r="A13" s="422"/>
      <c r="B13" s="423"/>
      <c r="C13" s="417"/>
      <c r="D13" s="418"/>
      <c r="E13" s="421"/>
      <c r="F13" s="425"/>
      <c r="G13" s="347"/>
      <c r="H13" s="41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row>
    <row r="14" spans="1:250">
      <c r="A14" s="427">
        <v>7</v>
      </c>
      <c r="B14" s="428" t="s">
        <v>1185</v>
      </c>
      <c r="C14" s="429"/>
      <c r="D14" s="430"/>
      <c r="E14" s="431" t="s">
        <v>1027</v>
      </c>
      <c r="F14" s="432">
        <f>F278</f>
        <v>0</v>
      </c>
      <c r="G14" s="347"/>
      <c r="H14" s="41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row>
    <row r="15" spans="1:250">
      <c r="A15" s="422"/>
      <c r="B15" s="423"/>
      <c r="C15" s="417"/>
      <c r="D15" s="418"/>
      <c r="E15" s="421"/>
      <c r="F15" s="425"/>
      <c r="G15" s="347"/>
      <c r="H15" s="41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row>
    <row r="16" spans="1:250">
      <c r="A16" s="347"/>
      <c r="B16" s="423" t="s">
        <v>67</v>
      </c>
      <c r="C16" s="417"/>
      <c r="D16" s="418"/>
      <c r="E16" s="424" t="s">
        <v>1027</v>
      </c>
      <c r="F16" s="419">
        <f>SUM(F4:F14)</f>
        <v>0</v>
      </c>
      <c r="G16" s="347"/>
      <c r="H16" s="41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row>
    <row r="17" spans="1:8">
      <c r="A17" s="347"/>
      <c r="B17" s="423"/>
      <c r="C17" s="417"/>
      <c r="D17" s="418"/>
      <c r="E17" s="424"/>
      <c r="F17" s="419"/>
      <c r="G17" s="347"/>
      <c r="H17" s="414"/>
    </row>
    <row r="18" spans="1:8">
      <c r="A18" s="433"/>
      <c r="B18" s="428" t="s">
        <v>1186</v>
      </c>
      <c r="C18" s="429"/>
      <c r="D18" s="430"/>
      <c r="E18" s="431" t="s">
        <v>1027</v>
      </c>
      <c r="F18" s="434">
        <f>F16*0</f>
        <v>0</v>
      </c>
      <c r="G18" s="347"/>
      <c r="H18" s="414"/>
    </row>
    <row r="19" spans="1:8">
      <c r="A19" s="347"/>
      <c r="B19" s="423"/>
      <c r="C19" s="417"/>
      <c r="D19" s="418"/>
      <c r="E19" s="424"/>
      <c r="F19" s="419"/>
      <c r="G19" s="347"/>
      <c r="H19" s="414"/>
    </row>
    <row r="20" spans="1:8" ht="15">
      <c r="A20" s="347"/>
      <c r="B20" s="423"/>
      <c r="C20" s="417"/>
      <c r="D20" s="435" t="s">
        <v>1187</v>
      </c>
      <c r="E20" s="436" t="s">
        <v>1027</v>
      </c>
      <c r="F20" s="437">
        <f>F16+F18</f>
        <v>0</v>
      </c>
      <c r="G20" s="347"/>
      <c r="H20" s="294"/>
    </row>
    <row r="21" spans="1:8">
      <c r="A21" s="347"/>
      <c r="B21" s="423"/>
      <c r="C21" s="417"/>
      <c r="D21" s="418"/>
      <c r="E21" s="421"/>
      <c r="F21" s="419"/>
      <c r="G21" s="347"/>
      <c r="H21" s="414"/>
    </row>
    <row r="22" spans="1:8">
      <c r="A22" s="347"/>
      <c r="B22" s="423"/>
      <c r="C22" s="417"/>
      <c r="D22" s="418"/>
      <c r="E22" s="421"/>
      <c r="F22" s="419"/>
      <c r="G22" s="347"/>
      <c r="H22" s="414"/>
    </row>
    <row r="23" spans="1:8" ht="28.5">
      <c r="A23" s="438" t="s">
        <v>1013</v>
      </c>
      <c r="B23" s="439" t="s">
        <v>1188</v>
      </c>
      <c r="C23" s="440" t="s">
        <v>1189</v>
      </c>
      <c r="D23" s="441" t="s">
        <v>1016</v>
      </c>
      <c r="E23" s="442" t="s">
        <v>1190</v>
      </c>
      <c r="F23" s="443" t="s">
        <v>1191</v>
      </c>
      <c r="G23" s="347"/>
      <c r="H23" s="414"/>
    </row>
    <row r="24" spans="1:8">
      <c r="A24" s="347"/>
      <c r="B24" s="423"/>
      <c r="C24" s="417"/>
      <c r="D24" s="418"/>
      <c r="E24" s="421"/>
      <c r="F24" s="419"/>
      <c r="G24" s="347"/>
      <c r="H24" s="414"/>
    </row>
    <row r="25" spans="1:8" ht="15">
      <c r="A25" s="444">
        <v>1</v>
      </c>
      <c r="B25" s="445" t="s">
        <v>1181</v>
      </c>
      <c r="C25" s="446"/>
      <c r="D25" s="447"/>
      <c r="E25" s="448"/>
      <c r="F25" s="449"/>
      <c r="G25" s="347"/>
      <c r="H25" s="414"/>
    </row>
    <row r="26" spans="1:8">
      <c r="A26" s="347"/>
      <c r="B26" s="423"/>
      <c r="C26" s="417"/>
      <c r="D26" s="418"/>
      <c r="E26" s="466"/>
      <c r="F26" s="419"/>
      <c r="G26" s="414"/>
      <c r="H26" s="414"/>
    </row>
    <row r="27" spans="1:8" ht="28.5">
      <c r="A27" s="450" t="s">
        <v>906</v>
      </c>
      <c r="B27" s="423" t="s">
        <v>1192</v>
      </c>
      <c r="C27" s="417" t="s">
        <v>1193</v>
      </c>
      <c r="D27" s="418">
        <f>(750+18)/1000</f>
        <v>0.76800000000000002</v>
      </c>
      <c r="E27" s="466">
        <v>0</v>
      </c>
      <c r="F27" s="419">
        <f>D27*E27</f>
        <v>0</v>
      </c>
      <c r="G27" s="414"/>
      <c r="H27" s="414"/>
    </row>
    <row r="28" spans="1:8">
      <c r="A28" s="347"/>
      <c r="B28" s="423"/>
      <c r="C28" s="417"/>
      <c r="D28" s="418"/>
      <c r="E28" s="466"/>
      <c r="F28" s="419"/>
      <c r="G28" s="414"/>
      <c r="H28" s="414"/>
    </row>
    <row r="29" spans="1:8" ht="28.5">
      <c r="A29" s="450" t="s">
        <v>906</v>
      </c>
      <c r="B29" s="423" t="s">
        <v>1194</v>
      </c>
      <c r="C29" s="417" t="s">
        <v>535</v>
      </c>
      <c r="D29" s="418">
        <v>40</v>
      </c>
      <c r="E29" s="466">
        <v>0</v>
      </c>
      <c r="F29" s="419">
        <f>D29*E29</f>
        <v>0</v>
      </c>
      <c r="G29" s="414"/>
      <c r="H29" s="414"/>
    </row>
    <row r="30" spans="1:8">
      <c r="A30" s="450"/>
      <c r="B30" s="423"/>
      <c r="C30" s="417"/>
      <c r="D30" s="418"/>
      <c r="E30" s="466"/>
      <c r="F30" s="419"/>
      <c r="G30" s="414"/>
      <c r="H30" s="414"/>
    </row>
    <row r="31" spans="1:8">
      <c r="A31" s="414" t="s">
        <v>906</v>
      </c>
      <c r="B31" s="451" t="s">
        <v>1195</v>
      </c>
      <c r="C31" s="417" t="s">
        <v>1196</v>
      </c>
      <c r="D31" s="418">
        <v>10</v>
      </c>
      <c r="E31" s="466">
        <v>0</v>
      </c>
      <c r="F31" s="419">
        <f>D31*E31</f>
        <v>0</v>
      </c>
      <c r="G31" s="414"/>
      <c r="H31" s="414"/>
    </row>
    <row r="32" spans="1:8">
      <c r="A32" s="414"/>
      <c r="B32" s="451"/>
      <c r="C32" s="417"/>
      <c r="D32" s="418"/>
      <c r="E32" s="466"/>
      <c r="F32" s="419"/>
      <c r="G32" s="414"/>
      <c r="H32" s="414"/>
    </row>
    <row r="33" spans="1:8" ht="28.5">
      <c r="A33" s="450" t="s">
        <v>1197</v>
      </c>
      <c r="B33" s="423" t="s">
        <v>1198</v>
      </c>
      <c r="C33" s="417" t="s">
        <v>1054</v>
      </c>
      <c r="D33" s="418">
        <v>2.5</v>
      </c>
      <c r="E33" s="466">
        <v>0</v>
      </c>
      <c r="F33" s="419">
        <f>D33*E33</f>
        <v>0</v>
      </c>
      <c r="G33" s="452"/>
      <c r="H33" s="452"/>
    </row>
    <row r="34" spans="1:8">
      <c r="A34" s="450"/>
      <c r="B34" s="423"/>
      <c r="C34" s="417"/>
      <c r="D34" s="418"/>
      <c r="E34" s="466"/>
      <c r="F34" s="419"/>
      <c r="G34" s="452"/>
      <c r="H34" s="452"/>
    </row>
    <row r="35" spans="1:8" ht="28.5">
      <c r="A35" s="450" t="s">
        <v>1034</v>
      </c>
      <c r="B35" s="423" t="s">
        <v>1199</v>
      </c>
      <c r="C35" s="417" t="s">
        <v>1054</v>
      </c>
      <c r="D35" s="418">
        <f>(133.44+21.06)*1.05</f>
        <v>162.22499999999999</v>
      </c>
      <c r="E35" s="466">
        <v>0</v>
      </c>
      <c r="F35" s="419">
        <f>D35*E35</f>
        <v>0</v>
      </c>
      <c r="G35" s="452"/>
      <c r="H35" s="452"/>
    </row>
    <row r="36" spans="1:8">
      <c r="A36" s="347"/>
      <c r="B36" s="423"/>
      <c r="C36" s="417"/>
      <c r="D36" s="418"/>
      <c r="E36" s="466"/>
      <c r="F36" s="419"/>
      <c r="G36" s="452"/>
      <c r="H36" s="452"/>
    </row>
    <row r="37" spans="1:8" ht="28.5">
      <c r="A37" s="450" t="s">
        <v>1200</v>
      </c>
      <c r="B37" s="423" t="s">
        <v>1201</v>
      </c>
      <c r="C37" s="417" t="s">
        <v>1202</v>
      </c>
      <c r="D37" s="418">
        <f>1.5*2</f>
        <v>3</v>
      </c>
      <c r="E37" s="466">
        <v>0</v>
      </c>
      <c r="F37" s="419">
        <f>D37*E37</f>
        <v>0</v>
      </c>
      <c r="G37" s="414"/>
      <c r="H37" s="414"/>
    </row>
    <row r="38" spans="1:8">
      <c r="A38" s="450"/>
      <c r="B38" s="423"/>
      <c r="C38" s="417"/>
      <c r="D38" s="418"/>
      <c r="E38" s="466"/>
      <c r="F38" s="419"/>
      <c r="G38" s="414"/>
      <c r="H38" s="414"/>
    </row>
    <row r="39" spans="1:8" ht="28.5">
      <c r="A39" s="450" t="s">
        <v>1203</v>
      </c>
      <c r="B39" s="423" t="s">
        <v>1204</v>
      </c>
      <c r="C39" s="417" t="s">
        <v>1202</v>
      </c>
      <c r="D39" s="418">
        <f>(87+8.1+7.7+7.8+20+10.5+15.1)*1.05</f>
        <v>164.01</v>
      </c>
      <c r="E39" s="466">
        <v>0</v>
      </c>
      <c r="F39" s="419">
        <f>D39*E39</f>
        <v>0</v>
      </c>
      <c r="G39" s="426"/>
      <c r="H39" s="426"/>
    </row>
    <row r="40" spans="1:8">
      <c r="A40" s="347"/>
      <c r="B40" s="423"/>
      <c r="C40" s="417"/>
      <c r="D40" s="418"/>
      <c r="E40" s="466"/>
      <c r="F40" s="419"/>
      <c r="G40" s="414"/>
      <c r="H40" s="414"/>
    </row>
    <row r="41" spans="1:8" ht="28.5">
      <c r="A41" s="450" t="s">
        <v>1032</v>
      </c>
      <c r="B41" s="423" t="s">
        <v>1205</v>
      </c>
      <c r="C41" s="417"/>
      <c r="D41" s="418"/>
      <c r="E41" s="466"/>
      <c r="F41" s="419"/>
      <c r="G41" s="452"/>
      <c r="H41" s="452"/>
    </row>
    <row r="42" spans="1:8" ht="16.5">
      <c r="A42" s="450"/>
      <c r="B42" s="453" t="s">
        <v>1206</v>
      </c>
      <c r="C42" s="417" t="s">
        <v>1202</v>
      </c>
      <c r="D42" s="418">
        <f>3+3+4</f>
        <v>10</v>
      </c>
      <c r="E42" s="466">
        <v>0</v>
      </c>
      <c r="F42" s="419">
        <f>D42*E42</f>
        <v>0</v>
      </c>
      <c r="G42" s="414"/>
      <c r="H42" s="414"/>
    </row>
    <row r="43" spans="1:8" ht="16.5">
      <c r="A43" s="450"/>
      <c r="B43" s="453" t="s">
        <v>1207</v>
      </c>
      <c r="C43" s="417" t="s">
        <v>1202</v>
      </c>
      <c r="D43" s="418">
        <v>3</v>
      </c>
      <c r="E43" s="466">
        <v>0</v>
      </c>
      <c r="F43" s="419">
        <f>D43*E43</f>
        <v>0</v>
      </c>
      <c r="G43" s="414"/>
      <c r="H43" s="414"/>
    </row>
    <row r="44" spans="1:8">
      <c r="A44" s="450"/>
      <c r="B44" s="423"/>
      <c r="C44" s="417"/>
      <c r="D44" s="418"/>
      <c r="E44" s="466"/>
      <c r="F44" s="419"/>
      <c r="G44" s="452"/>
      <c r="H44" s="452"/>
    </row>
    <row r="45" spans="1:8" ht="28.5">
      <c r="A45" s="450" t="s">
        <v>1040</v>
      </c>
      <c r="B45" s="423" t="s">
        <v>1208</v>
      </c>
      <c r="C45" s="414"/>
      <c r="D45" s="414"/>
      <c r="E45" s="570"/>
      <c r="F45" s="414"/>
      <c r="G45" s="414"/>
      <c r="H45" s="414"/>
    </row>
    <row r="46" spans="1:8">
      <c r="A46" s="450"/>
      <c r="B46" s="423" t="s">
        <v>1209</v>
      </c>
      <c r="C46" s="417" t="s">
        <v>1196</v>
      </c>
      <c r="D46" s="418">
        <f>10*1.1</f>
        <v>11</v>
      </c>
      <c r="E46" s="466">
        <v>0</v>
      </c>
      <c r="F46" s="419">
        <f>D46*E46</f>
        <v>0</v>
      </c>
      <c r="G46" s="414"/>
      <c r="H46" s="414"/>
    </row>
    <row r="47" spans="1:8">
      <c r="A47" s="450"/>
      <c r="B47" s="423" t="s">
        <v>1210</v>
      </c>
      <c r="C47" s="417" t="s">
        <v>1196</v>
      </c>
      <c r="D47" s="418">
        <v>8</v>
      </c>
      <c r="E47" s="466">
        <v>0</v>
      </c>
      <c r="F47" s="419">
        <f>D47*E47</f>
        <v>0</v>
      </c>
      <c r="G47" s="414"/>
      <c r="H47" s="414"/>
    </row>
    <row r="48" spans="1:8">
      <c r="A48" s="450"/>
      <c r="B48" s="423"/>
      <c r="C48" s="417"/>
      <c r="D48" s="418"/>
      <c r="E48" s="466"/>
      <c r="F48" s="419"/>
      <c r="G48" s="414"/>
      <c r="H48" s="414"/>
    </row>
    <row r="49" spans="1:8" ht="42.75">
      <c r="A49" s="450" t="s">
        <v>1211</v>
      </c>
      <c r="B49" s="453" t="s">
        <v>1212</v>
      </c>
      <c r="C49" s="417" t="s">
        <v>1050</v>
      </c>
      <c r="D49" s="418">
        <v>1</v>
      </c>
      <c r="E49" s="466">
        <v>0</v>
      </c>
      <c r="F49" s="419">
        <f>D49*E49</f>
        <v>0</v>
      </c>
      <c r="G49" s="414"/>
      <c r="H49" s="414"/>
    </row>
    <row r="50" spans="1:8">
      <c r="A50" s="450"/>
      <c r="B50" s="453"/>
      <c r="C50" s="417"/>
      <c r="D50" s="418"/>
      <c r="E50" s="466"/>
      <c r="F50" s="419"/>
      <c r="G50" s="414"/>
      <c r="H50" s="414"/>
    </row>
    <row r="51" spans="1:8" ht="42.75">
      <c r="A51" s="450" t="s">
        <v>906</v>
      </c>
      <c r="B51" s="423" t="s">
        <v>1213</v>
      </c>
      <c r="C51" s="417"/>
      <c r="D51" s="418"/>
      <c r="E51" s="466"/>
      <c r="F51" s="419"/>
      <c r="G51" s="414"/>
      <c r="H51" s="414"/>
    </row>
    <row r="52" spans="1:8">
      <c r="A52" s="450"/>
      <c r="B52" s="423" t="s">
        <v>1214</v>
      </c>
      <c r="C52" s="417" t="s">
        <v>1215</v>
      </c>
      <c r="D52" s="418">
        <v>15</v>
      </c>
      <c r="E52" s="466">
        <v>0</v>
      </c>
      <c r="F52" s="419">
        <f>D52*E52</f>
        <v>0</v>
      </c>
      <c r="G52" s="414"/>
      <c r="H52" s="414"/>
    </row>
    <row r="53" spans="1:8">
      <c r="A53" s="450"/>
      <c r="B53" s="423" t="s">
        <v>1216</v>
      </c>
      <c r="C53" s="417" t="s">
        <v>1215</v>
      </c>
      <c r="D53" s="418">
        <v>15</v>
      </c>
      <c r="E53" s="466">
        <v>0</v>
      </c>
      <c r="F53" s="419">
        <f>D53*E53</f>
        <v>0</v>
      </c>
      <c r="G53" s="414"/>
      <c r="H53" s="414"/>
    </row>
    <row r="54" spans="1:8">
      <c r="A54" s="450"/>
      <c r="B54" s="453" t="s">
        <v>1217</v>
      </c>
      <c r="C54" s="417" t="s">
        <v>1215</v>
      </c>
      <c r="D54" s="418">
        <f>85+110</f>
        <v>195</v>
      </c>
      <c r="E54" s="466">
        <v>0</v>
      </c>
      <c r="F54" s="419">
        <f>D54*E54</f>
        <v>0</v>
      </c>
      <c r="G54" s="414"/>
      <c r="H54" s="414"/>
    </row>
    <row r="55" spans="1:8">
      <c r="A55" s="450"/>
      <c r="B55" s="453" t="s">
        <v>1218</v>
      </c>
      <c r="C55" s="417" t="s">
        <v>1215</v>
      </c>
      <c r="D55" s="418">
        <f>100+130+20</f>
        <v>250</v>
      </c>
      <c r="E55" s="466">
        <v>0</v>
      </c>
      <c r="F55" s="419">
        <f>D55*E55</f>
        <v>0</v>
      </c>
      <c r="G55" s="414"/>
      <c r="H55" s="414"/>
    </row>
    <row r="56" spans="1:8">
      <c r="A56" s="454"/>
      <c r="B56" s="455"/>
      <c r="C56" s="454"/>
      <c r="D56" s="456"/>
      <c r="E56" s="571"/>
      <c r="F56" s="457"/>
      <c r="G56" s="414"/>
      <c r="H56" s="414"/>
    </row>
    <row r="57" spans="1:8" ht="42.75">
      <c r="A57" s="450" t="s">
        <v>906</v>
      </c>
      <c r="B57" s="414" t="s">
        <v>1219</v>
      </c>
      <c r="C57" s="417" t="s">
        <v>1196</v>
      </c>
      <c r="D57" s="418">
        <f>((D33*0.05)+(D35*0.1)+(D42*0.15*0.25)+(D43*0.08*0.2)+D46)*1.25</f>
        <v>34.713124999999998</v>
      </c>
      <c r="E57" s="466">
        <v>0</v>
      </c>
      <c r="F57" s="419">
        <f>D57*E57</f>
        <v>0</v>
      </c>
      <c r="G57" s="414"/>
      <c r="H57" s="414"/>
    </row>
    <row r="58" spans="1:8">
      <c r="A58" s="347"/>
      <c r="B58" s="458"/>
      <c r="C58" s="417"/>
      <c r="D58" s="418"/>
      <c r="E58" s="466"/>
      <c r="F58" s="421"/>
      <c r="G58" s="414"/>
      <c r="H58" s="414"/>
    </row>
    <row r="59" spans="1:8" ht="15">
      <c r="A59" s="444">
        <v>1</v>
      </c>
      <c r="B59" s="459" t="s">
        <v>731</v>
      </c>
      <c r="C59" s="460" t="s">
        <v>1027</v>
      </c>
      <c r="D59" s="461"/>
      <c r="E59" s="572"/>
      <c r="F59" s="463">
        <f>SUM(F27:F57)</f>
        <v>0</v>
      </c>
      <c r="G59" s="414"/>
      <c r="H59" s="414"/>
    </row>
    <row r="60" spans="1:8">
      <c r="A60" s="347"/>
      <c r="B60" s="423"/>
      <c r="C60" s="417"/>
      <c r="D60" s="418"/>
      <c r="E60" s="466"/>
      <c r="F60" s="419"/>
      <c r="G60" s="414"/>
      <c r="H60" s="414"/>
    </row>
    <row r="61" spans="1:8" ht="15">
      <c r="A61" s="444">
        <v>2</v>
      </c>
      <c r="B61" s="445" t="s">
        <v>1220</v>
      </c>
      <c r="C61" s="446"/>
      <c r="D61" s="447"/>
      <c r="E61" s="573"/>
      <c r="F61" s="449"/>
      <c r="G61" s="414"/>
      <c r="H61" s="414"/>
    </row>
    <row r="62" spans="1:8" ht="15">
      <c r="A62" s="464"/>
      <c r="B62" s="416"/>
      <c r="C62" s="465"/>
      <c r="D62" s="418"/>
      <c r="E62" s="466"/>
      <c r="F62" s="419"/>
      <c r="G62" s="414"/>
      <c r="H62" s="414"/>
    </row>
    <row r="63" spans="1:8" ht="28.5">
      <c r="A63" s="347" t="s">
        <v>1221</v>
      </c>
      <c r="B63" s="423" t="s">
        <v>1222</v>
      </c>
      <c r="C63" s="417" t="s">
        <v>1196</v>
      </c>
      <c r="D63" s="418">
        <f>(134+21)*0.3+(2.5*0.3)</f>
        <v>47.25</v>
      </c>
      <c r="E63" s="466">
        <v>0</v>
      </c>
      <c r="F63" s="419">
        <f>D63*E63</f>
        <v>0</v>
      </c>
      <c r="G63" s="414"/>
      <c r="H63" s="414"/>
    </row>
    <row r="64" spans="1:8">
      <c r="A64" s="347"/>
      <c r="B64" s="423"/>
      <c r="C64" s="417"/>
      <c r="D64" s="418"/>
      <c r="E64" s="466"/>
      <c r="F64" s="419"/>
      <c r="G64" s="414"/>
      <c r="H64" s="414"/>
    </row>
    <row r="65" spans="1:8" ht="28.5">
      <c r="A65" s="347" t="s">
        <v>1223</v>
      </c>
      <c r="B65" s="423" t="s">
        <v>1224</v>
      </c>
      <c r="C65" s="417" t="s">
        <v>1054</v>
      </c>
      <c r="D65" s="418">
        <f>(134+21+2.5)*1.05</f>
        <v>165.375</v>
      </c>
      <c r="E65" s="466">
        <v>0</v>
      </c>
      <c r="F65" s="419">
        <f>D65*E65</f>
        <v>0</v>
      </c>
      <c r="G65" s="414"/>
      <c r="H65" s="414"/>
    </row>
    <row r="66" spans="1:8">
      <c r="A66" s="347"/>
      <c r="B66" s="423"/>
      <c r="C66" s="417"/>
      <c r="D66" s="418"/>
      <c r="E66" s="466"/>
      <c r="F66" s="419"/>
      <c r="G66" s="414"/>
      <c r="H66" s="414"/>
    </row>
    <row r="67" spans="1:8" ht="43.5">
      <c r="A67" s="347" t="s">
        <v>1225</v>
      </c>
      <c r="B67" s="423" t="s">
        <v>1226</v>
      </c>
      <c r="C67" s="414"/>
      <c r="D67" s="414"/>
      <c r="E67" s="570"/>
      <c r="F67" s="414"/>
      <c r="G67" s="426"/>
      <c r="H67" s="426"/>
    </row>
    <row r="68" spans="1:8">
      <c r="A68" s="347"/>
      <c r="B68" s="423"/>
      <c r="C68" s="417"/>
      <c r="D68" s="418"/>
      <c r="E68" s="466"/>
      <c r="F68" s="419"/>
      <c r="G68" s="414"/>
      <c r="H68" s="414"/>
    </row>
    <row r="69" spans="1:8" ht="28.5">
      <c r="A69" s="347"/>
      <c r="B69" s="453" t="s">
        <v>1227</v>
      </c>
      <c r="C69" s="417" t="s">
        <v>1196</v>
      </c>
      <c r="D69" s="418">
        <f>(134+21)*0.4*1.1</f>
        <v>68.2</v>
      </c>
      <c r="E69" s="466">
        <v>0</v>
      </c>
      <c r="F69" s="419">
        <f>D69*E69</f>
        <v>0</v>
      </c>
      <c r="G69" s="414"/>
      <c r="H69" s="414"/>
    </row>
    <row r="70" spans="1:8">
      <c r="A70" s="347"/>
      <c r="B70" s="423"/>
      <c r="C70" s="417"/>
      <c r="D70" s="418"/>
      <c r="E70" s="466"/>
      <c r="F70" s="419"/>
      <c r="G70" s="414"/>
      <c r="H70" s="414"/>
    </row>
    <row r="71" spans="1:8" ht="28.5">
      <c r="A71" s="347"/>
      <c r="B71" s="453" t="s">
        <v>1228</v>
      </c>
      <c r="C71" s="417" t="s">
        <v>1196</v>
      </c>
      <c r="D71" s="418">
        <f>(2.5*0.3)*1.1</f>
        <v>0.82500000000000007</v>
      </c>
      <c r="E71" s="466">
        <v>0</v>
      </c>
      <c r="F71" s="419">
        <f>D71*E71</f>
        <v>0</v>
      </c>
      <c r="G71" s="414"/>
      <c r="H71" s="414"/>
    </row>
    <row r="72" spans="1:8">
      <c r="A72" s="347"/>
      <c r="B72" s="423"/>
      <c r="C72" s="417"/>
      <c r="D72" s="418"/>
      <c r="E72" s="466"/>
      <c r="F72" s="419"/>
      <c r="G72" s="414"/>
      <c r="H72" s="414"/>
    </row>
    <row r="73" spans="1:8" ht="42.75">
      <c r="A73" s="347" t="s">
        <v>1229</v>
      </c>
      <c r="B73" s="414" t="s">
        <v>1230</v>
      </c>
      <c r="C73" s="417" t="s">
        <v>1196</v>
      </c>
      <c r="D73" s="418">
        <f>D63</f>
        <v>47.25</v>
      </c>
      <c r="E73" s="466">
        <v>0</v>
      </c>
      <c r="F73" s="419">
        <f>D73*E73</f>
        <v>0</v>
      </c>
      <c r="G73" s="414"/>
      <c r="H73" s="414"/>
    </row>
    <row r="74" spans="1:8">
      <c r="A74" s="347"/>
      <c r="B74" s="423"/>
      <c r="C74" s="417"/>
      <c r="D74" s="418"/>
      <c r="E74" s="466"/>
      <c r="F74" s="419"/>
      <c r="G74" s="414"/>
      <c r="H74" s="414"/>
    </row>
    <row r="75" spans="1:8" ht="30">
      <c r="A75" s="444">
        <v>2</v>
      </c>
      <c r="B75" s="459" t="s">
        <v>1231</v>
      </c>
      <c r="C75" s="460" t="s">
        <v>1027</v>
      </c>
      <c r="D75" s="461"/>
      <c r="E75" s="572"/>
      <c r="F75" s="463">
        <f>SUM(F62:F74)</f>
        <v>0</v>
      </c>
      <c r="G75" s="414"/>
      <c r="H75" s="414"/>
    </row>
    <row r="76" spans="1:8">
      <c r="A76" s="347"/>
      <c r="B76" s="423"/>
      <c r="C76" s="417"/>
      <c r="D76" s="418"/>
      <c r="E76" s="466"/>
      <c r="F76" s="419"/>
      <c r="G76" s="414"/>
      <c r="H76" s="414"/>
    </row>
    <row r="77" spans="1:8" ht="15">
      <c r="A77" s="444">
        <v>3</v>
      </c>
      <c r="B77" s="445" t="s">
        <v>1004</v>
      </c>
      <c r="C77" s="446"/>
      <c r="D77" s="447"/>
      <c r="E77" s="573"/>
      <c r="F77" s="449"/>
      <c r="G77" s="414"/>
      <c r="H77" s="414"/>
    </row>
    <row r="78" spans="1:8" ht="15">
      <c r="A78" s="464"/>
      <c r="B78" s="416"/>
      <c r="C78" s="465"/>
      <c r="D78" s="418"/>
      <c r="E78" s="466"/>
      <c r="F78" s="419"/>
      <c r="G78" s="414"/>
      <c r="H78" s="414"/>
    </row>
    <row r="79" spans="1:8" ht="42.75">
      <c r="A79" s="347" t="s">
        <v>1232</v>
      </c>
      <c r="B79" s="423" t="s">
        <v>1233</v>
      </c>
      <c r="C79" s="417"/>
      <c r="D79" s="418"/>
      <c r="E79" s="466"/>
      <c r="F79" s="419"/>
      <c r="G79" s="414"/>
      <c r="H79" s="414"/>
    </row>
    <row r="80" spans="1:8">
      <c r="A80" s="347"/>
      <c r="B80" s="423"/>
      <c r="C80" s="417"/>
      <c r="D80" s="418"/>
      <c r="E80" s="466"/>
      <c r="F80" s="419"/>
      <c r="G80" s="414"/>
      <c r="H80" s="414"/>
    </row>
    <row r="81" spans="1:8">
      <c r="A81" s="347"/>
      <c r="B81" s="423" t="s">
        <v>1234</v>
      </c>
      <c r="C81" s="417" t="s">
        <v>1196</v>
      </c>
      <c r="D81" s="418">
        <f>2.5*0.2*1.1</f>
        <v>0.55000000000000004</v>
      </c>
      <c r="E81" s="466">
        <v>0</v>
      </c>
      <c r="F81" s="419">
        <f>D81*E81</f>
        <v>0</v>
      </c>
      <c r="G81" s="414"/>
      <c r="H81" s="414"/>
    </row>
    <row r="82" spans="1:8">
      <c r="A82" s="347"/>
      <c r="B82" s="423"/>
      <c r="C82" s="417"/>
      <c r="D82" s="418"/>
      <c r="E82" s="466"/>
      <c r="F82" s="419"/>
      <c r="G82" s="414"/>
      <c r="H82" s="414"/>
    </row>
    <row r="83" spans="1:8">
      <c r="A83" s="347"/>
      <c r="B83" s="423" t="s">
        <v>1235</v>
      </c>
      <c r="C83" s="417" t="s">
        <v>1196</v>
      </c>
      <c r="D83" s="418">
        <f>(134+21)*0.2*1.1</f>
        <v>34.1</v>
      </c>
      <c r="E83" s="466">
        <v>0</v>
      </c>
      <c r="F83" s="419">
        <f>D83*E83</f>
        <v>0</v>
      </c>
      <c r="G83" s="414"/>
      <c r="H83" s="414"/>
    </row>
    <row r="84" spans="1:8">
      <c r="A84" s="347"/>
      <c r="B84" s="423"/>
      <c r="C84" s="417"/>
      <c r="D84" s="418"/>
      <c r="E84" s="466"/>
      <c r="F84" s="419"/>
      <c r="G84" s="414"/>
      <c r="H84" s="414"/>
    </row>
    <row r="85" spans="1:8" ht="16.5">
      <c r="A85" s="347" t="s">
        <v>906</v>
      </c>
      <c r="B85" s="423" t="s">
        <v>1236</v>
      </c>
      <c r="C85" s="417" t="s">
        <v>1202</v>
      </c>
      <c r="D85" s="418">
        <f>D37+D39</f>
        <v>167.01</v>
      </c>
      <c r="E85" s="466">
        <v>0</v>
      </c>
      <c r="F85" s="419">
        <f>D85*E85</f>
        <v>0</v>
      </c>
      <c r="G85" s="414"/>
      <c r="H85" s="414"/>
    </row>
    <row r="86" spans="1:8">
      <c r="A86" s="347"/>
      <c r="B86" s="423"/>
      <c r="C86" s="417"/>
      <c r="D86" s="418"/>
      <c r="E86" s="466"/>
      <c r="F86" s="419"/>
      <c r="G86" s="414"/>
      <c r="H86" s="414"/>
    </row>
    <row r="87" spans="1:8" ht="42.75">
      <c r="A87" s="347" t="s">
        <v>906</v>
      </c>
      <c r="B87" s="423" t="s">
        <v>1237</v>
      </c>
      <c r="C87" s="417" t="s">
        <v>1054</v>
      </c>
      <c r="D87" s="418">
        <f>(134+21)*1.05</f>
        <v>162.75</v>
      </c>
      <c r="E87" s="466">
        <v>0</v>
      </c>
      <c r="F87" s="419">
        <f>D87*E87</f>
        <v>0</v>
      </c>
      <c r="G87" s="414"/>
      <c r="H87" s="414"/>
    </row>
    <row r="88" spans="1:8">
      <c r="A88" s="347"/>
      <c r="B88" s="423"/>
      <c r="C88" s="417"/>
      <c r="D88" s="418"/>
      <c r="E88" s="466"/>
      <c r="F88" s="419"/>
      <c r="G88" s="414"/>
      <c r="H88" s="414"/>
    </row>
    <row r="89" spans="1:8" ht="42.75">
      <c r="A89" s="347" t="s">
        <v>1238</v>
      </c>
      <c r="B89" s="414" t="s">
        <v>1239</v>
      </c>
      <c r="C89" s="417" t="s">
        <v>1054</v>
      </c>
      <c r="D89" s="418">
        <f>D87</f>
        <v>162.75</v>
      </c>
      <c r="E89" s="466">
        <v>0</v>
      </c>
      <c r="F89" s="419">
        <f>D89*E89</f>
        <v>0</v>
      </c>
      <c r="G89" s="414"/>
      <c r="H89" s="414"/>
    </row>
    <row r="90" spans="1:8">
      <c r="A90" s="347"/>
      <c r="B90" s="414"/>
      <c r="C90" s="417"/>
      <c r="D90" s="418"/>
      <c r="E90" s="466"/>
      <c r="F90" s="419"/>
      <c r="G90" s="414"/>
      <c r="H90" s="414"/>
    </row>
    <row r="91" spans="1:8" ht="42.75">
      <c r="A91" s="347" t="s">
        <v>1238</v>
      </c>
      <c r="B91" s="414" t="s">
        <v>1240</v>
      </c>
      <c r="C91" s="417" t="s">
        <v>1054</v>
      </c>
      <c r="D91" s="418">
        <v>2.5</v>
      </c>
      <c r="E91" s="466">
        <v>0</v>
      </c>
      <c r="F91" s="419">
        <f>D91*E91</f>
        <v>0</v>
      </c>
      <c r="G91" s="414"/>
      <c r="H91" s="414"/>
    </row>
    <row r="92" spans="1:8">
      <c r="A92" s="347"/>
      <c r="B92" s="414"/>
      <c r="C92" s="417"/>
      <c r="D92" s="418"/>
      <c r="E92" s="466"/>
      <c r="F92" s="419"/>
      <c r="G92" s="414"/>
      <c r="H92" s="414"/>
    </row>
    <row r="93" spans="1:8" ht="42.75">
      <c r="A93" s="347" t="s">
        <v>1241</v>
      </c>
      <c r="B93" s="423" t="s">
        <v>1242</v>
      </c>
      <c r="C93" s="417" t="s">
        <v>1202</v>
      </c>
      <c r="D93" s="418">
        <f>3+3+4</f>
        <v>10</v>
      </c>
      <c r="E93" s="466">
        <v>0</v>
      </c>
      <c r="F93" s="419">
        <f>D93*E93</f>
        <v>0</v>
      </c>
      <c r="G93" s="414"/>
      <c r="H93" s="414"/>
    </row>
    <row r="94" spans="1:8">
      <c r="A94" s="347"/>
      <c r="B94" s="453"/>
      <c r="C94" s="417"/>
      <c r="D94" s="418"/>
      <c r="E94" s="466"/>
      <c r="F94" s="419"/>
      <c r="G94" s="414"/>
      <c r="H94" s="414"/>
    </row>
    <row r="95" spans="1:8" ht="42.75">
      <c r="A95" s="347" t="s">
        <v>1243</v>
      </c>
      <c r="B95" s="414" t="s">
        <v>1244</v>
      </c>
      <c r="C95" s="417" t="s">
        <v>1202</v>
      </c>
      <c r="D95" s="418">
        <v>3</v>
      </c>
      <c r="E95" s="466">
        <v>0</v>
      </c>
      <c r="F95" s="419">
        <f>D95*E95</f>
        <v>0</v>
      </c>
      <c r="G95" s="452"/>
      <c r="H95" s="452"/>
    </row>
    <row r="96" spans="1:8">
      <c r="A96" s="347"/>
      <c r="B96" s="423"/>
      <c r="C96" s="417"/>
      <c r="D96" s="418"/>
      <c r="E96" s="466"/>
      <c r="F96" s="419"/>
      <c r="G96" s="414"/>
      <c r="H96" s="414"/>
    </row>
    <row r="97" spans="1:8" ht="15">
      <c r="A97" s="444">
        <v>3</v>
      </c>
      <c r="B97" s="459" t="s">
        <v>800</v>
      </c>
      <c r="C97" s="460" t="s">
        <v>1027</v>
      </c>
      <c r="D97" s="461"/>
      <c r="E97" s="572"/>
      <c r="F97" s="463">
        <f>SUM(F78:F96)</f>
        <v>0</v>
      </c>
      <c r="G97" s="414"/>
      <c r="H97" s="414"/>
    </row>
    <row r="98" spans="1:8" ht="15">
      <c r="A98" s="347"/>
      <c r="B98" s="416"/>
      <c r="C98" s="417"/>
      <c r="D98" s="418"/>
      <c r="E98" s="466"/>
      <c r="F98" s="467"/>
      <c r="G98" s="452"/>
      <c r="H98" s="452"/>
    </row>
    <row r="99" spans="1:8" ht="15">
      <c r="A99" s="347"/>
      <c r="B99" s="416"/>
      <c r="C99" s="417"/>
      <c r="D99" s="418"/>
      <c r="E99" s="466"/>
      <c r="F99" s="467"/>
      <c r="G99" s="414"/>
      <c r="H99" s="414"/>
    </row>
    <row r="100" spans="1:8" ht="15">
      <c r="A100" s="444">
        <v>4</v>
      </c>
      <c r="B100" s="445" t="s">
        <v>1245</v>
      </c>
      <c r="C100" s="446"/>
      <c r="D100" s="447"/>
      <c r="E100" s="573"/>
      <c r="F100" s="449"/>
      <c r="G100" s="452"/>
      <c r="H100" s="452"/>
    </row>
    <row r="101" spans="1:8">
      <c r="A101" s="414"/>
      <c r="B101" s="414"/>
      <c r="C101" s="414"/>
      <c r="D101" s="414"/>
      <c r="E101" s="570"/>
      <c r="F101" s="414"/>
      <c r="G101" s="452"/>
      <c r="H101" s="452"/>
    </row>
    <row r="102" spans="1:8" ht="42.75">
      <c r="A102" s="347" t="s">
        <v>1246</v>
      </c>
      <c r="B102" s="423" t="s">
        <v>1247</v>
      </c>
      <c r="C102" s="417" t="s">
        <v>1196</v>
      </c>
      <c r="D102" s="418">
        <f>90*0.2</f>
        <v>18</v>
      </c>
      <c r="E102" s="466">
        <v>0</v>
      </c>
      <c r="F102" s="419">
        <f>D102*E102</f>
        <v>0</v>
      </c>
      <c r="G102" s="452"/>
      <c r="H102" s="452"/>
    </row>
    <row r="103" spans="1:8" ht="15">
      <c r="A103" s="464"/>
      <c r="B103" s="416"/>
      <c r="C103" s="465"/>
      <c r="D103" s="468"/>
      <c r="E103" s="574"/>
      <c r="F103" s="467"/>
      <c r="G103" s="452"/>
      <c r="H103" s="452"/>
    </row>
    <row r="104" spans="1:8" ht="57">
      <c r="A104" s="347" t="s">
        <v>1248</v>
      </c>
      <c r="B104" s="423" t="s">
        <v>1249</v>
      </c>
      <c r="C104" s="417" t="s">
        <v>1250</v>
      </c>
      <c r="D104" s="418">
        <f>987*0.7*0.1</f>
        <v>69.09</v>
      </c>
      <c r="E104" s="466">
        <v>0</v>
      </c>
      <c r="F104" s="419">
        <f>D104*E104</f>
        <v>0</v>
      </c>
      <c r="G104" s="452"/>
      <c r="H104" s="452">
        <v>987</v>
      </c>
    </row>
    <row r="105" spans="1:8" ht="15">
      <c r="A105" s="464"/>
      <c r="B105" s="416"/>
      <c r="C105" s="465"/>
      <c r="D105" s="468"/>
      <c r="E105" s="574"/>
      <c r="F105" s="467"/>
      <c r="G105" s="452"/>
      <c r="H105" s="452"/>
    </row>
    <row r="106" spans="1:8" ht="57">
      <c r="A106" s="347" t="s">
        <v>738</v>
      </c>
      <c r="B106" s="423" t="s">
        <v>1251</v>
      </c>
      <c r="C106" s="417" t="s">
        <v>1250</v>
      </c>
      <c r="D106" s="418">
        <f>987*0.7*0.9</f>
        <v>621.80999999999995</v>
      </c>
      <c r="E106" s="466">
        <v>0</v>
      </c>
      <c r="F106" s="419">
        <f>D106*E106</f>
        <v>0</v>
      </c>
      <c r="G106" s="452"/>
      <c r="H106" s="452"/>
    </row>
    <row r="107" spans="1:8" ht="15">
      <c r="A107" s="464"/>
      <c r="B107" s="416"/>
      <c r="C107" s="465"/>
      <c r="D107" s="468"/>
      <c r="E107" s="574"/>
      <c r="F107" s="467"/>
      <c r="G107" s="452"/>
      <c r="H107" s="452"/>
    </row>
    <row r="108" spans="1:8" ht="57">
      <c r="A108" s="347" t="s">
        <v>1252</v>
      </c>
      <c r="B108" s="423" t="s">
        <v>1253</v>
      </c>
      <c r="C108" s="417" t="s">
        <v>1250</v>
      </c>
      <c r="D108" s="418">
        <f>987*0.3</f>
        <v>296.09999999999997</v>
      </c>
      <c r="E108" s="466">
        <v>0</v>
      </c>
      <c r="F108" s="419">
        <f>D108*E108</f>
        <v>0</v>
      </c>
      <c r="G108" s="452"/>
      <c r="H108" s="452">
        <f>D108+D106+D104</f>
        <v>986.99999999999989</v>
      </c>
    </row>
    <row r="109" spans="1:8" ht="15">
      <c r="A109" s="347"/>
      <c r="B109" s="423"/>
      <c r="C109" s="417"/>
      <c r="D109" s="418"/>
      <c r="E109" s="574"/>
      <c r="F109" s="419"/>
      <c r="G109" s="414"/>
      <c r="H109" s="414"/>
    </row>
    <row r="110" spans="1:8" ht="57">
      <c r="A110" s="347" t="s">
        <v>1254</v>
      </c>
      <c r="B110" s="423" t="s">
        <v>1255</v>
      </c>
      <c r="C110" s="417" t="s">
        <v>1250</v>
      </c>
      <c r="D110" s="418">
        <f>17.96*0.7*0.1</f>
        <v>1.2572000000000001</v>
      </c>
      <c r="E110" s="466">
        <v>0</v>
      </c>
      <c r="F110" s="419">
        <f>D110*E110</f>
        <v>0</v>
      </c>
      <c r="G110" s="414"/>
      <c r="H110" s="414"/>
    </row>
    <row r="111" spans="1:8" ht="15">
      <c r="A111" s="347"/>
      <c r="B111" s="423"/>
      <c r="C111" s="417"/>
      <c r="D111" s="418"/>
      <c r="E111" s="574"/>
      <c r="F111" s="419"/>
      <c r="G111" s="414"/>
      <c r="H111" s="414"/>
    </row>
    <row r="112" spans="1:8" ht="57">
      <c r="A112" s="347" t="s">
        <v>1055</v>
      </c>
      <c r="B112" s="423" t="s">
        <v>1256</v>
      </c>
      <c r="C112" s="417" t="s">
        <v>1196</v>
      </c>
      <c r="D112" s="418">
        <f>17.96*0.7*0.9</f>
        <v>11.3148</v>
      </c>
      <c r="E112" s="466">
        <v>0</v>
      </c>
      <c r="F112" s="419">
        <f>D112*E112</f>
        <v>0</v>
      </c>
      <c r="G112" s="414"/>
      <c r="H112" s="414"/>
    </row>
    <row r="113" spans="1:8" ht="15">
      <c r="A113" s="347"/>
      <c r="B113" s="423"/>
      <c r="C113" s="417"/>
      <c r="D113" s="418"/>
      <c r="E113" s="574"/>
      <c r="F113" s="419"/>
      <c r="G113" s="414"/>
      <c r="H113" s="414"/>
    </row>
    <row r="114" spans="1:8" ht="57">
      <c r="A114" s="347" t="s">
        <v>1257</v>
      </c>
      <c r="B114" s="423" t="s">
        <v>1258</v>
      </c>
      <c r="C114" s="417" t="s">
        <v>1196</v>
      </c>
      <c r="D114" s="418">
        <f>17.96*0.3</f>
        <v>5.3879999999999999</v>
      </c>
      <c r="E114" s="466">
        <v>0</v>
      </c>
      <c r="F114" s="419">
        <f>D114*E114</f>
        <v>0</v>
      </c>
      <c r="G114" s="414"/>
      <c r="H114" s="414">
        <f>D114+D112+D110</f>
        <v>17.96</v>
      </c>
    </row>
    <row r="115" spans="1:8" ht="15">
      <c r="A115" s="347"/>
      <c r="B115" s="423"/>
      <c r="C115" s="417"/>
      <c r="D115" s="418"/>
      <c r="E115" s="574"/>
      <c r="F115" s="419"/>
      <c r="G115" s="414"/>
      <c r="H115" s="414"/>
    </row>
    <row r="116" spans="1:8" ht="28.5">
      <c r="A116" s="347" t="s">
        <v>906</v>
      </c>
      <c r="B116" s="347" t="s">
        <v>1259</v>
      </c>
      <c r="C116" s="417" t="s">
        <v>1054</v>
      </c>
      <c r="D116" s="418">
        <f>(637*1.25*2)+(113*1.8*2)</f>
        <v>1999.3</v>
      </c>
      <c r="E116" s="466">
        <v>0</v>
      </c>
      <c r="F116" s="419">
        <f>D116*E116</f>
        <v>0</v>
      </c>
      <c r="G116" s="414"/>
      <c r="H116" s="414"/>
    </row>
    <row r="117" spans="1:8" ht="15">
      <c r="A117" s="347"/>
      <c r="B117" s="423"/>
      <c r="C117" s="417"/>
      <c r="D117" s="418"/>
      <c r="E117" s="574"/>
      <c r="F117" s="419"/>
      <c r="G117" s="452"/>
      <c r="H117" s="452"/>
    </row>
    <row r="118" spans="1:8" ht="42.75">
      <c r="A118" s="347" t="s">
        <v>1260</v>
      </c>
      <c r="B118" s="423" t="s">
        <v>1261</v>
      </c>
      <c r="C118" s="417" t="s">
        <v>1250</v>
      </c>
      <c r="D118" s="418">
        <f>1123-(636.44*1.1*0.7)-(102*1.1*0.7)</f>
        <v>554.40120000000002</v>
      </c>
      <c r="E118" s="466">
        <v>0</v>
      </c>
      <c r="F118" s="419">
        <f>D118*E118</f>
        <v>0</v>
      </c>
      <c r="G118" s="452"/>
      <c r="H118" s="452"/>
    </row>
    <row r="119" spans="1:8" ht="15">
      <c r="A119" s="347"/>
      <c r="B119" s="423"/>
      <c r="C119" s="417"/>
      <c r="D119" s="418"/>
      <c r="E119" s="574"/>
      <c r="F119" s="419"/>
      <c r="G119" s="452"/>
      <c r="H119" s="452"/>
    </row>
    <row r="120" spans="1:8" ht="57">
      <c r="A120" s="347" t="s">
        <v>1262</v>
      </c>
      <c r="B120" s="423" t="s">
        <v>1263</v>
      </c>
      <c r="C120" s="417" t="s">
        <v>1054</v>
      </c>
      <c r="D120" s="418">
        <f>D102/0.2</f>
        <v>90</v>
      </c>
      <c r="E120" s="466">
        <v>0</v>
      </c>
      <c r="F120" s="419">
        <f>D120*E120</f>
        <v>0</v>
      </c>
      <c r="G120" s="414"/>
      <c r="H120" s="414"/>
    </row>
    <row r="121" spans="1:8" ht="15">
      <c r="A121" s="347"/>
      <c r="B121" s="423"/>
      <c r="C121" s="417"/>
      <c r="D121" s="418"/>
      <c r="E121" s="574"/>
      <c r="F121" s="419"/>
      <c r="G121" s="414"/>
      <c r="H121" s="414"/>
    </row>
    <row r="122" spans="1:8" ht="28.5">
      <c r="A122" s="347" t="s">
        <v>1264</v>
      </c>
      <c r="B122" s="423" t="s">
        <v>1265</v>
      </c>
      <c r="C122" s="417" t="s">
        <v>1054</v>
      </c>
      <c r="D122" s="418">
        <f>D120</f>
        <v>90</v>
      </c>
      <c r="E122" s="466">
        <v>0</v>
      </c>
      <c r="F122" s="419">
        <f>D122*E122</f>
        <v>0</v>
      </c>
      <c r="G122" s="414"/>
      <c r="H122" s="414"/>
    </row>
    <row r="123" spans="1:8" ht="15">
      <c r="A123" s="347"/>
      <c r="B123" s="423"/>
      <c r="C123" s="417"/>
      <c r="D123" s="418"/>
      <c r="E123" s="574"/>
      <c r="F123" s="419"/>
      <c r="G123" s="414"/>
      <c r="H123" s="414"/>
    </row>
    <row r="124" spans="1:8" ht="42.75">
      <c r="A124" s="347" t="s">
        <v>1229</v>
      </c>
      <c r="B124" s="414" t="s">
        <v>1266</v>
      </c>
      <c r="C124" s="417" t="s">
        <v>1250</v>
      </c>
      <c r="D124" s="418">
        <f>D104+D106+D110+D112</f>
        <v>703.47199999999998</v>
      </c>
      <c r="E124" s="466">
        <v>0</v>
      </c>
      <c r="F124" s="419">
        <f>D124*E124</f>
        <v>0</v>
      </c>
      <c r="G124" s="452"/>
      <c r="H124" s="452"/>
    </row>
    <row r="125" spans="1:8" ht="15">
      <c r="A125" s="347"/>
      <c r="B125" s="423"/>
      <c r="C125" s="417"/>
      <c r="D125" s="418"/>
      <c r="E125" s="574"/>
      <c r="F125" s="419"/>
      <c r="G125" s="452"/>
      <c r="H125" s="452"/>
    </row>
    <row r="126" spans="1:8" ht="42.75">
      <c r="A126" s="347" t="s">
        <v>1267</v>
      </c>
      <c r="B126" s="414" t="s">
        <v>1268</v>
      </c>
      <c r="C126" s="417" t="s">
        <v>1250</v>
      </c>
      <c r="D126" s="418">
        <f>D108+D114</f>
        <v>301.48799999999994</v>
      </c>
      <c r="E126" s="466">
        <v>0</v>
      </c>
      <c r="F126" s="419">
        <f>D126*E126</f>
        <v>0</v>
      </c>
      <c r="G126" s="452"/>
      <c r="H126" s="452"/>
    </row>
    <row r="127" spans="1:8">
      <c r="A127" s="347"/>
      <c r="B127" s="423"/>
      <c r="C127" s="417"/>
      <c r="D127" s="418"/>
      <c r="E127" s="466"/>
      <c r="F127" s="419"/>
      <c r="G127" s="452"/>
      <c r="H127" s="452"/>
    </row>
    <row r="128" spans="1:8" ht="15">
      <c r="A128" s="470">
        <v>4</v>
      </c>
      <c r="B128" s="459" t="s">
        <v>1269</v>
      </c>
      <c r="C128" s="460" t="s">
        <v>1027</v>
      </c>
      <c r="D128" s="461"/>
      <c r="E128" s="572"/>
      <c r="F128" s="463">
        <f>SUM(F102:F127)</f>
        <v>0</v>
      </c>
      <c r="G128" s="452"/>
      <c r="H128" s="452"/>
    </row>
    <row r="129" spans="1:8">
      <c r="A129" s="347"/>
      <c r="B129" s="423"/>
      <c r="C129" s="417"/>
      <c r="D129" s="418"/>
      <c r="E129" s="466"/>
      <c r="F129" s="419"/>
      <c r="G129" s="414"/>
      <c r="H129" s="414"/>
    </row>
    <row r="130" spans="1:8">
      <c r="A130" s="347"/>
      <c r="B130" s="423"/>
      <c r="C130" s="417"/>
      <c r="D130" s="418"/>
      <c r="E130" s="466"/>
      <c r="F130" s="419"/>
      <c r="G130" s="414"/>
      <c r="H130" s="414"/>
    </row>
    <row r="131" spans="1:8" ht="15">
      <c r="A131" s="444">
        <v>5</v>
      </c>
      <c r="B131" s="445" t="s">
        <v>1270</v>
      </c>
      <c r="C131" s="446"/>
      <c r="D131" s="447"/>
      <c r="E131" s="573"/>
      <c r="F131" s="449"/>
      <c r="G131" s="414"/>
      <c r="H131" s="414"/>
    </row>
    <row r="132" spans="1:8" ht="15">
      <c r="A132" s="347"/>
      <c r="B132" s="416"/>
      <c r="C132" s="417"/>
      <c r="D132" s="418"/>
      <c r="E132" s="466"/>
      <c r="F132" s="467"/>
      <c r="G132" s="452"/>
      <c r="H132" s="452"/>
    </row>
    <row r="133" spans="1:8" ht="57">
      <c r="A133" s="347" t="s">
        <v>1271</v>
      </c>
      <c r="B133" s="423" t="s">
        <v>1272</v>
      </c>
      <c r="C133" s="417" t="s">
        <v>1196</v>
      </c>
      <c r="D133" s="418">
        <f>(124.17+250.73)*1.1</f>
        <v>412.39</v>
      </c>
      <c r="E133" s="466">
        <v>0</v>
      </c>
      <c r="F133" s="419">
        <f>D133*E133</f>
        <v>0</v>
      </c>
      <c r="G133" s="414"/>
      <c r="H133" s="414"/>
    </row>
    <row r="134" spans="1:8">
      <c r="A134" s="347"/>
      <c r="B134" s="423"/>
      <c r="C134" s="417"/>
      <c r="D134" s="418"/>
      <c r="E134" s="466"/>
      <c r="F134" s="419"/>
      <c r="G134" s="452"/>
      <c r="H134" s="452"/>
    </row>
    <row r="135" spans="1:8" ht="28.5">
      <c r="A135" s="347" t="s">
        <v>1273</v>
      </c>
      <c r="B135" s="423" t="s">
        <v>1274</v>
      </c>
      <c r="C135" s="417" t="s">
        <v>1196</v>
      </c>
      <c r="D135" s="418">
        <f>(25+6+1+4+12+10+12+3)*0.25*1.1</f>
        <v>20.075000000000003</v>
      </c>
      <c r="E135" s="466">
        <v>0</v>
      </c>
      <c r="F135" s="419">
        <f>D135*E135</f>
        <v>0</v>
      </c>
      <c r="G135" s="414"/>
      <c r="H135" s="414"/>
    </row>
    <row r="136" spans="1:8">
      <c r="A136" s="347"/>
      <c r="B136" s="451"/>
      <c r="C136" s="417"/>
      <c r="D136" s="418"/>
      <c r="E136" s="466"/>
      <c r="F136" s="419"/>
      <c r="G136" s="452"/>
      <c r="H136" s="452"/>
    </row>
    <row r="137" spans="1:8">
      <c r="A137" s="471" t="s">
        <v>1275</v>
      </c>
      <c r="B137" s="451" t="s">
        <v>1276</v>
      </c>
      <c r="C137" s="454"/>
      <c r="D137" s="456"/>
      <c r="E137" s="575"/>
      <c r="F137" s="329"/>
      <c r="G137" s="452"/>
      <c r="H137" s="452"/>
    </row>
    <row r="138" spans="1:8" ht="99.75">
      <c r="A138" s="295"/>
      <c r="B138" s="414" t="s">
        <v>1277</v>
      </c>
      <c r="C138" s="454"/>
      <c r="D138" s="456"/>
      <c r="E138" s="575"/>
      <c r="F138" s="329"/>
      <c r="G138" s="452"/>
      <c r="H138" s="452"/>
    </row>
    <row r="139" spans="1:8">
      <c r="A139" s="295"/>
      <c r="B139" s="455" t="s">
        <v>1278</v>
      </c>
      <c r="C139" s="452" t="s">
        <v>1175</v>
      </c>
      <c r="D139" s="456">
        <f>3*6</f>
        <v>18</v>
      </c>
      <c r="E139" s="575">
        <v>0</v>
      </c>
      <c r="F139" s="329">
        <f>D139*E139</f>
        <v>0</v>
      </c>
      <c r="G139" s="452"/>
      <c r="H139" s="452"/>
    </row>
    <row r="140" spans="1:8">
      <c r="A140" s="454"/>
      <c r="B140" s="455" t="s">
        <v>1279</v>
      </c>
      <c r="C140" s="452" t="s">
        <v>1175</v>
      </c>
      <c r="D140" s="456">
        <v>12</v>
      </c>
      <c r="E140" s="548">
        <v>0</v>
      </c>
      <c r="F140" s="329">
        <f>D140*E140</f>
        <v>0</v>
      </c>
      <c r="G140" s="452"/>
      <c r="H140" s="452"/>
    </row>
    <row r="141" spans="1:8">
      <c r="A141" s="454"/>
      <c r="B141" s="455" t="s">
        <v>1280</v>
      </c>
      <c r="C141" s="452" t="s">
        <v>1175</v>
      </c>
      <c r="D141" s="456">
        <f>133*6</f>
        <v>798</v>
      </c>
      <c r="E141" s="548">
        <v>0</v>
      </c>
      <c r="F141" s="329">
        <f>D141*E141</f>
        <v>0</v>
      </c>
      <c r="G141" s="452"/>
      <c r="H141" s="452"/>
    </row>
    <row r="142" spans="1:8">
      <c r="A142" s="347"/>
      <c r="B142" s="423"/>
      <c r="C142" s="417"/>
      <c r="D142" s="418"/>
      <c r="E142" s="466"/>
      <c r="F142" s="419"/>
      <c r="G142" s="414"/>
      <c r="H142" s="414"/>
    </row>
    <row r="143" spans="1:8" ht="43.5">
      <c r="A143" s="347" t="s">
        <v>1281</v>
      </c>
      <c r="B143" s="423" t="s">
        <v>1282</v>
      </c>
      <c r="C143" s="454"/>
      <c r="D143" s="456"/>
      <c r="E143" s="575"/>
      <c r="F143" s="472"/>
      <c r="G143" s="414"/>
      <c r="H143" s="414"/>
    </row>
    <row r="144" spans="1:8">
      <c r="A144" s="347"/>
      <c r="B144" s="423"/>
      <c r="C144" s="454"/>
      <c r="D144" s="456"/>
      <c r="E144" s="575"/>
      <c r="F144" s="472"/>
      <c r="G144" s="414"/>
      <c r="H144" s="414"/>
    </row>
    <row r="145" spans="1:8">
      <c r="A145" s="452"/>
      <c r="B145" s="452" t="s">
        <v>1283</v>
      </c>
      <c r="C145" s="452" t="s">
        <v>1284</v>
      </c>
      <c r="D145" s="473">
        <v>3</v>
      </c>
      <c r="E145" s="548">
        <v>0</v>
      </c>
      <c r="F145" s="329">
        <f>D145*E145</f>
        <v>0</v>
      </c>
      <c r="G145" s="329"/>
      <c r="H145" s="452"/>
    </row>
    <row r="146" spans="1:8">
      <c r="A146" s="452"/>
      <c r="B146" s="296"/>
      <c r="C146" s="296"/>
      <c r="D146" s="473"/>
      <c r="E146" s="548"/>
      <c r="F146" s="329"/>
      <c r="G146" s="329"/>
      <c r="H146" s="452"/>
    </row>
    <row r="147" spans="1:8">
      <c r="A147" s="452"/>
      <c r="B147" s="452" t="s">
        <v>1285</v>
      </c>
      <c r="C147" s="452" t="s">
        <v>1284</v>
      </c>
      <c r="D147" s="473">
        <v>2</v>
      </c>
      <c r="E147" s="548">
        <v>0</v>
      </c>
      <c r="F147" s="329">
        <f>D147*E147</f>
        <v>0</v>
      </c>
      <c r="G147" s="329"/>
      <c r="H147" s="452"/>
    </row>
    <row r="148" spans="1:8">
      <c r="A148" s="452"/>
      <c r="B148" s="296"/>
      <c r="C148" s="296"/>
      <c r="D148" s="473"/>
      <c r="E148" s="548"/>
      <c r="F148" s="329"/>
      <c r="G148" s="329"/>
      <c r="H148" s="452"/>
    </row>
    <row r="149" spans="1:8">
      <c r="A149" s="452"/>
      <c r="B149" s="452" t="s">
        <v>1286</v>
      </c>
      <c r="C149" s="452" t="s">
        <v>1284</v>
      </c>
      <c r="D149" s="473">
        <f>6+1</f>
        <v>7</v>
      </c>
      <c r="E149" s="548">
        <v>0</v>
      </c>
      <c r="F149" s="329">
        <f>D149*E149</f>
        <v>0</v>
      </c>
      <c r="G149" s="329"/>
      <c r="H149" s="452"/>
    </row>
    <row r="150" spans="1:8">
      <c r="A150" s="452"/>
      <c r="B150" s="452"/>
      <c r="C150" s="452"/>
      <c r="D150" s="473"/>
      <c r="E150" s="548"/>
      <c r="F150" s="329"/>
      <c r="G150" s="329"/>
      <c r="H150" s="452"/>
    </row>
    <row r="151" spans="1:8">
      <c r="A151" s="452"/>
      <c r="B151" s="452" t="s">
        <v>1287</v>
      </c>
      <c r="C151" s="452" t="s">
        <v>1284</v>
      </c>
      <c r="D151" s="473">
        <f>4+1</f>
        <v>5</v>
      </c>
      <c r="E151" s="548">
        <v>0</v>
      </c>
      <c r="F151" s="329">
        <f>D151*E151</f>
        <v>0</v>
      </c>
      <c r="G151" s="329"/>
      <c r="H151" s="452"/>
    </row>
    <row r="152" spans="1:8">
      <c r="A152" s="452"/>
      <c r="B152" s="452"/>
      <c r="C152" s="452"/>
      <c r="D152" s="473"/>
      <c r="E152" s="548"/>
      <c r="F152" s="329"/>
      <c r="G152" s="329"/>
      <c r="H152" s="452"/>
    </row>
    <row r="153" spans="1:8">
      <c r="A153" s="452"/>
      <c r="B153" s="452" t="s">
        <v>1288</v>
      </c>
      <c r="C153" s="452" t="s">
        <v>1284</v>
      </c>
      <c r="D153" s="473">
        <v>1</v>
      </c>
      <c r="E153" s="548">
        <v>0</v>
      </c>
      <c r="F153" s="329">
        <f>D153*E153</f>
        <v>0</v>
      </c>
      <c r="G153" s="329"/>
      <c r="H153" s="452"/>
    </row>
    <row r="154" spans="1:8">
      <c r="A154" s="452"/>
      <c r="B154" s="452"/>
      <c r="C154" s="452"/>
      <c r="D154" s="473"/>
      <c r="E154" s="548"/>
      <c r="F154" s="329"/>
      <c r="G154" s="329"/>
      <c r="H154" s="452"/>
    </row>
    <row r="155" spans="1:8">
      <c r="A155" s="452"/>
      <c r="B155" s="452" t="s">
        <v>1289</v>
      </c>
      <c r="C155" s="452" t="s">
        <v>1284</v>
      </c>
      <c r="D155" s="473">
        <v>1</v>
      </c>
      <c r="E155" s="548">
        <v>0</v>
      </c>
      <c r="F155" s="329">
        <f>D155*E155</f>
        <v>0</v>
      </c>
      <c r="G155" s="329"/>
      <c r="H155" s="452"/>
    </row>
    <row r="156" spans="1:8">
      <c r="A156" s="452"/>
      <c r="B156" s="452"/>
      <c r="C156" s="452"/>
      <c r="D156" s="473"/>
      <c r="E156" s="548"/>
      <c r="F156" s="329"/>
      <c r="G156" s="329"/>
      <c r="H156" s="452"/>
    </row>
    <row r="157" spans="1:8">
      <c r="A157" s="452"/>
      <c r="B157" s="452" t="s">
        <v>1290</v>
      </c>
      <c r="C157" s="452" t="s">
        <v>1284</v>
      </c>
      <c r="D157" s="473">
        <v>2</v>
      </c>
      <c r="E157" s="548">
        <v>0</v>
      </c>
      <c r="F157" s="329">
        <f>D157*E157</f>
        <v>0</v>
      </c>
      <c r="G157" s="329"/>
      <c r="H157" s="452"/>
    </row>
    <row r="158" spans="1:8">
      <c r="A158" s="452"/>
      <c r="B158" s="452"/>
      <c r="C158" s="452"/>
      <c r="D158" s="473"/>
      <c r="E158" s="548"/>
      <c r="F158" s="329"/>
      <c r="G158" s="329"/>
      <c r="H158" s="452"/>
    </row>
    <row r="159" spans="1:8">
      <c r="A159" s="452"/>
      <c r="B159" s="452" t="s">
        <v>1291</v>
      </c>
      <c r="C159" s="452" t="s">
        <v>1284</v>
      </c>
      <c r="D159" s="473">
        <v>2</v>
      </c>
      <c r="E159" s="548">
        <v>0</v>
      </c>
      <c r="F159" s="329">
        <f>D159*E159</f>
        <v>0</v>
      </c>
      <c r="G159" s="329"/>
      <c r="H159" s="452"/>
    </row>
    <row r="160" spans="1:8">
      <c r="A160" s="452"/>
      <c r="B160" s="452"/>
      <c r="C160" s="452"/>
      <c r="D160" s="473"/>
      <c r="E160" s="548"/>
      <c r="F160" s="329"/>
      <c r="G160" s="329"/>
      <c r="H160" s="452"/>
    </row>
    <row r="161" spans="1:8">
      <c r="A161" s="452"/>
      <c r="B161" s="452" t="s">
        <v>1292</v>
      </c>
      <c r="C161" s="452" t="s">
        <v>1284</v>
      </c>
      <c r="D161" s="473">
        <v>1</v>
      </c>
      <c r="E161" s="548">
        <v>0</v>
      </c>
      <c r="F161" s="329">
        <f>D161*E161</f>
        <v>0</v>
      </c>
      <c r="G161" s="329"/>
      <c r="H161" s="452"/>
    </row>
    <row r="162" spans="1:8">
      <c r="A162" s="452"/>
      <c r="B162" s="452"/>
      <c r="C162" s="452"/>
      <c r="D162" s="473"/>
      <c r="E162" s="548"/>
      <c r="F162" s="329"/>
      <c r="G162" s="329"/>
      <c r="H162" s="452"/>
    </row>
    <row r="163" spans="1:8">
      <c r="A163" s="452"/>
      <c r="B163" s="452" t="s">
        <v>1293</v>
      </c>
      <c r="C163" s="452" t="s">
        <v>1284</v>
      </c>
      <c r="D163" s="473">
        <v>1</v>
      </c>
      <c r="E163" s="548">
        <v>0</v>
      </c>
      <c r="F163" s="329">
        <f>D163*E163</f>
        <v>0</v>
      </c>
      <c r="G163" s="329"/>
      <c r="H163" s="452"/>
    </row>
    <row r="164" spans="1:8">
      <c r="A164" s="452"/>
      <c r="B164" s="452"/>
      <c r="C164" s="452"/>
      <c r="D164" s="473"/>
      <c r="E164" s="548"/>
      <c r="F164" s="329"/>
      <c r="G164" s="329"/>
      <c r="H164" s="452"/>
    </row>
    <row r="165" spans="1:8">
      <c r="A165" s="452"/>
      <c r="B165" s="452" t="s">
        <v>1294</v>
      </c>
      <c r="C165" s="452" t="s">
        <v>1284</v>
      </c>
      <c r="D165" s="473">
        <v>3</v>
      </c>
      <c r="E165" s="548">
        <v>0</v>
      </c>
      <c r="F165" s="329">
        <f>D165*E165</f>
        <v>0</v>
      </c>
      <c r="G165" s="329"/>
      <c r="H165" s="452"/>
    </row>
    <row r="166" spans="1:8">
      <c r="A166" s="452"/>
      <c r="B166" s="452"/>
      <c r="C166" s="452"/>
      <c r="D166" s="473"/>
      <c r="E166" s="548"/>
      <c r="F166" s="329"/>
      <c r="G166" s="329"/>
      <c r="H166" s="452"/>
    </row>
    <row r="167" spans="1:8">
      <c r="A167" s="452"/>
      <c r="B167" s="452" t="s">
        <v>1295</v>
      </c>
      <c r="C167" s="452" t="s">
        <v>1284</v>
      </c>
      <c r="D167" s="473">
        <v>1</v>
      </c>
      <c r="E167" s="548">
        <v>0</v>
      </c>
      <c r="F167" s="329">
        <f>D167*E167</f>
        <v>0</v>
      </c>
      <c r="G167" s="329"/>
      <c r="H167" s="452"/>
    </row>
    <row r="168" spans="1:8">
      <c r="A168" s="452"/>
      <c r="B168" s="452"/>
      <c r="C168" s="452"/>
      <c r="D168" s="473"/>
      <c r="E168" s="548"/>
      <c r="F168" s="329"/>
      <c r="G168" s="329"/>
      <c r="H168" s="452"/>
    </row>
    <row r="169" spans="1:8" ht="28.5">
      <c r="A169" s="452"/>
      <c r="B169" s="474" t="s">
        <v>1296</v>
      </c>
      <c r="C169" s="452" t="s">
        <v>1284</v>
      </c>
      <c r="D169" s="473">
        <v>1</v>
      </c>
      <c r="E169" s="548">
        <v>0</v>
      </c>
      <c r="F169" s="329">
        <f>D169*E169</f>
        <v>0</v>
      </c>
      <c r="G169" s="329"/>
      <c r="H169" s="452"/>
    </row>
    <row r="170" spans="1:8">
      <c r="A170" s="452"/>
      <c r="B170" s="452"/>
      <c r="C170" s="452"/>
      <c r="D170" s="473"/>
      <c r="E170" s="548"/>
      <c r="F170" s="329"/>
      <c r="G170" s="329"/>
      <c r="H170" s="452"/>
    </row>
    <row r="171" spans="1:8" ht="28.5">
      <c r="A171" s="452"/>
      <c r="B171" s="474" t="s">
        <v>1297</v>
      </c>
      <c r="C171" s="452" t="s">
        <v>1284</v>
      </c>
      <c r="D171" s="473">
        <v>2</v>
      </c>
      <c r="E171" s="548">
        <v>0</v>
      </c>
      <c r="F171" s="329">
        <f>D171*E171</f>
        <v>0</v>
      </c>
      <c r="G171" s="329"/>
      <c r="H171" s="452"/>
    </row>
    <row r="172" spans="1:8">
      <c r="A172" s="452"/>
      <c r="B172" s="452"/>
      <c r="C172" s="452"/>
      <c r="D172" s="473"/>
      <c r="E172" s="548"/>
      <c r="F172" s="329"/>
      <c r="G172" s="329"/>
      <c r="H172" s="452"/>
    </row>
    <row r="173" spans="1:8" ht="28.5">
      <c r="A173" s="452"/>
      <c r="B173" s="474" t="s">
        <v>1298</v>
      </c>
      <c r="C173" s="452" t="s">
        <v>1284</v>
      </c>
      <c r="D173" s="473">
        <v>1</v>
      </c>
      <c r="E173" s="548">
        <v>0</v>
      </c>
      <c r="F173" s="329">
        <f>D173*E173</f>
        <v>0</v>
      </c>
      <c r="G173" s="329"/>
      <c r="H173" s="452"/>
    </row>
    <row r="174" spans="1:8">
      <c r="A174" s="452"/>
      <c r="B174" s="452"/>
      <c r="C174" s="452"/>
      <c r="D174" s="473"/>
      <c r="E174" s="548"/>
      <c r="F174" s="329"/>
      <c r="G174" s="329"/>
      <c r="H174" s="452"/>
    </row>
    <row r="175" spans="1:8">
      <c r="A175" s="452"/>
      <c r="B175" s="452" t="s">
        <v>1299</v>
      </c>
      <c r="C175" s="452" t="s">
        <v>1284</v>
      </c>
      <c r="D175" s="473">
        <v>3</v>
      </c>
      <c r="E175" s="548">
        <v>0</v>
      </c>
      <c r="F175" s="329">
        <f>D175*E175</f>
        <v>0</v>
      </c>
      <c r="G175" s="329"/>
      <c r="H175" s="452"/>
    </row>
    <row r="176" spans="1:8">
      <c r="A176" s="452"/>
      <c r="B176" s="452"/>
      <c r="C176" s="452"/>
      <c r="D176" s="473"/>
      <c r="E176" s="548"/>
      <c r="F176" s="329"/>
      <c r="G176" s="329"/>
      <c r="H176" s="452"/>
    </row>
    <row r="177" spans="1:8">
      <c r="A177" s="452"/>
      <c r="B177" s="452" t="s">
        <v>1300</v>
      </c>
      <c r="C177" s="452" t="s">
        <v>1284</v>
      </c>
      <c r="D177" s="473">
        <v>1</v>
      </c>
      <c r="E177" s="548">
        <v>0</v>
      </c>
      <c r="F177" s="329">
        <f>D177*E177</f>
        <v>0</v>
      </c>
      <c r="G177" s="329"/>
      <c r="H177" s="452"/>
    </row>
    <row r="178" spans="1:8">
      <c r="A178" s="452"/>
      <c r="B178" s="452"/>
      <c r="C178" s="452"/>
      <c r="D178" s="473"/>
      <c r="E178" s="548"/>
      <c r="F178" s="329"/>
      <c r="G178" s="329"/>
      <c r="H178" s="452"/>
    </row>
    <row r="179" spans="1:8">
      <c r="A179" s="452"/>
      <c r="B179" s="452" t="s">
        <v>1301</v>
      </c>
      <c r="C179" s="452" t="s">
        <v>1284</v>
      </c>
      <c r="D179" s="473">
        <v>4</v>
      </c>
      <c r="E179" s="548">
        <v>0</v>
      </c>
      <c r="F179" s="329">
        <f>D179*E179</f>
        <v>0</v>
      </c>
      <c r="G179" s="329"/>
      <c r="H179" s="452"/>
    </row>
    <row r="180" spans="1:8">
      <c r="A180" s="452"/>
      <c r="B180" s="452"/>
      <c r="C180" s="452"/>
      <c r="D180" s="473"/>
      <c r="E180" s="548"/>
      <c r="F180" s="329"/>
      <c r="G180" s="329"/>
      <c r="H180" s="452"/>
    </row>
    <row r="181" spans="1:8">
      <c r="A181" s="452"/>
      <c r="B181" s="452" t="s">
        <v>1302</v>
      </c>
      <c r="C181" s="452" t="s">
        <v>1284</v>
      </c>
      <c r="D181" s="473">
        <v>56</v>
      </c>
      <c r="E181" s="548">
        <v>0</v>
      </c>
      <c r="F181" s="329">
        <f>D181*E181</f>
        <v>0</v>
      </c>
      <c r="G181" s="329"/>
      <c r="H181" s="452"/>
    </row>
    <row r="182" spans="1:8">
      <c r="A182" s="452"/>
      <c r="B182" s="452"/>
      <c r="C182" s="452"/>
      <c r="D182" s="473"/>
      <c r="E182" s="548"/>
      <c r="F182" s="329"/>
      <c r="G182" s="329"/>
      <c r="H182" s="452"/>
    </row>
    <row r="183" spans="1:8">
      <c r="A183" s="452"/>
      <c r="B183" s="452" t="s">
        <v>1303</v>
      </c>
      <c r="C183" s="452" t="s">
        <v>1284</v>
      </c>
      <c r="D183" s="473">
        <v>2</v>
      </c>
      <c r="E183" s="548">
        <v>0</v>
      </c>
      <c r="F183" s="329">
        <f>D183*E183</f>
        <v>0</v>
      </c>
      <c r="G183" s="329"/>
      <c r="H183" s="452"/>
    </row>
    <row r="184" spans="1:8">
      <c r="A184" s="452"/>
      <c r="B184" s="452"/>
      <c r="C184" s="452"/>
      <c r="D184" s="473"/>
      <c r="E184" s="548"/>
      <c r="F184" s="329"/>
      <c r="G184" s="329"/>
      <c r="H184" s="452"/>
    </row>
    <row r="185" spans="1:8">
      <c r="A185" s="452"/>
      <c r="B185" s="452" t="s">
        <v>1304</v>
      </c>
      <c r="C185" s="452" t="s">
        <v>1284</v>
      </c>
      <c r="D185" s="473">
        <v>2</v>
      </c>
      <c r="E185" s="548">
        <v>0</v>
      </c>
      <c r="F185" s="329">
        <f>D185*E185</f>
        <v>0</v>
      </c>
      <c r="G185" s="329"/>
      <c r="H185" s="452"/>
    </row>
    <row r="186" spans="1:8">
      <c r="A186" s="452"/>
      <c r="B186" s="452"/>
      <c r="C186" s="452"/>
      <c r="D186" s="473"/>
      <c r="E186" s="548"/>
      <c r="F186" s="329"/>
      <c r="G186" s="329"/>
      <c r="H186" s="452"/>
    </row>
    <row r="187" spans="1:8">
      <c r="A187" s="452"/>
      <c r="B187" s="452" t="s">
        <v>1305</v>
      </c>
      <c r="C187" s="452" t="s">
        <v>1284</v>
      </c>
      <c r="D187" s="473">
        <v>1</v>
      </c>
      <c r="E187" s="548">
        <v>0</v>
      </c>
      <c r="F187" s="329">
        <f>D187*E187</f>
        <v>0</v>
      </c>
      <c r="G187" s="329"/>
      <c r="H187" s="452"/>
    </row>
    <row r="188" spans="1:8">
      <c r="A188" s="452"/>
      <c r="B188" s="452"/>
      <c r="C188" s="452"/>
      <c r="D188" s="473"/>
      <c r="E188" s="548"/>
      <c r="F188" s="329"/>
      <c r="G188" s="329"/>
      <c r="H188" s="452"/>
    </row>
    <row r="189" spans="1:8">
      <c r="A189" s="452"/>
      <c r="B189" s="452" t="s">
        <v>1306</v>
      </c>
      <c r="C189" s="452" t="s">
        <v>1284</v>
      </c>
      <c r="D189" s="473">
        <v>2</v>
      </c>
      <c r="E189" s="548">
        <v>0</v>
      </c>
      <c r="F189" s="329">
        <f>D189*E189</f>
        <v>0</v>
      </c>
      <c r="G189" s="329"/>
      <c r="H189" s="452"/>
    </row>
    <row r="190" spans="1:8">
      <c r="A190" s="452"/>
      <c r="B190" s="452"/>
      <c r="C190" s="452"/>
      <c r="D190" s="473"/>
      <c r="E190" s="548"/>
      <c r="F190" s="329"/>
      <c r="G190" s="329"/>
      <c r="H190" s="452"/>
    </row>
    <row r="191" spans="1:8">
      <c r="A191" s="452"/>
      <c r="B191" s="452" t="s">
        <v>1307</v>
      </c>
      <c r="C191" s="452" t="s">
        <v>1284</v>
      </c>
      <c r="D191" s="473">
        <v>6</v>
      </c>
      <c r="E191" s="548">
        <v>0</v>
      </c>
      <c r="F191" s="329">
        <f>D191*E191</f>
        <v>0</v>
      </c>
      <c r="G191" s="329"/>
      <c r="H191" s="452"/>
    </row>
    <row r="192" spans="1:8">
      <c r="A192" s="452"/>
      <c r="B192" s="452"/>
      <c r="C192" s="452"/>
      <c r="D192" s="473"/>
      <c r="E192" s="548"/>
      <c r="F192" s="329"/>
      <c r="G192" s="329"/>
      <c r="H192" s="452"/>
    </row>
    <row r="193" spans="1:8">
      <c r="A193" s="452"/>
      <c r="B193" s="452" t="s">
        <v>1308</v>
      </c>
      <c r="C193" s="452" t="s">
        <v>1284</v>
      </c>
      <c r="D193" s="473">
        <v>3</v>
      </c>
      <c r="E193" s="548">
        <v>0</v>
      </c>
      <c r="F193" s="329">
        <f>D193*E193</f>
        <v>0</v>
      </c>
      <c r="G193" s="329"/>
      <c r="H193" s="452"/>
    </row>
    <row r="194" spans="1:8">
      <c r="A194" s="452"/>
      <c r="B194" s="452"/>
      <c r="C194" s="452"/>
      <c r="D194" s="473"/>
      <c r="E194" s="548"/>
      <c r="F194" s="329"/>
      <c r="G194" s="329"/>
      <c r="H194" s="452"/>
    </row>
    <row r="195" spans="1:8">
      <c r="A195" s="452"/>
      <c r="B195" s="452" t="s">
        <v>1309</v>
      </c>
      <c r="C195" s="452" t="s">
        <v>1284</v>
      </c>
      <c r="D195" s="473">
        <v>1</v>
      </c>
      <c r="E195" s="548">
        <v>0</v>
      </c>
      <c r="F195" s="329">
        <f>D195*E195</f>
        <v>0</v>
      </c>
      <c r="G195" s="329"/>
      <c r="H195" s="452"/>
    </row>
    <row r="196" spans="1:8">
      <c r="A196" s="452"/>
      <c r="B196" s="452"/>
      <c r="C196" s="452"/>
      <c r="D196" s="473"/>
      <c r="E196" s="548"/>
      <c r="F196" s="329"/>
      <c r="G196" s="329"/>
      <c r="H196" s="452"/>
    </row>
    <row r="197" spans="1:8">
      <c r="A197" s="452"/>
      <c r="B197" s="452" t="s">
        <v>1310</v>
      </c>
      <c r="C197" s="452" t="s">
        <v>1284</v>
      </c>
      <c r="D197" s="473">
        <v>28</v>
      </c>
      <c r="E197" s="548">
        <v>0</v>
      </c>
      <c r="F197" s="329">
        <f>D197*E197</f>
        <v>0</v>
      </c>
      <c r="G197" s="329"/>
      <c r="H197" s="452"/>
    </row>
    <row r="198" spans="1:8">
      <c r="A198" s="452"/>
      <c r="B198" s="452"/>
      <c r="C198" s="452"/>
      <c r="D198" s="473"/>
      <c r="E198" s="548"/>
      <c r="F198" s="329"/>
      <c r="G198" s="329"/>
      <c r="H198" s="452"/>
    </row>
    <row r="199" spans="1:8">
      <c r="A199" s="452"/>
      <c r="B199" s="452" t="s">
        <v>1311</v>
      </c>
      <c r="C199" s="452" t="s">
        <v>1284</v>
      </c>
      <c r="D199" s="473">
        <v>13</v>
      </c>
      <c r="E199" s="548">
        <v>0</v>
      </c>
      <c r="F199" s="329">
        <f>D199*E199</f>
        <v>0</v>
      </c>
      <c r="G199" s="329"/>
      <c r="H199" s="452"/>
    </row>
    <row r="200" spans="1:8">
      <c r="A200" s="452"/>
      <c r="B200" s="452"/>
      <c r="C200" s="452"/>
      <c r="D200" s="473"/>
      <c r="E200" s="548"/>
      <c r="F200" s="329"/>
      <c r="G200" s="329"/>
      <c r="H200" s="452"/>
    </row>
    <row r="201" spans="1:8">
      <c r="A201" s="452"/>
      <c r="B201" s="452" t="s">
        <v>1312</v>
      </c>
      <c r="C201" s="452" t="s">
        <v>1284</v>
      </c>
      <c r="D201" s="473">
        <v>5</v>
      </c>
      <c r="E201" s="548">
        <v>0</v>
      </c>
      <c r="F201" s="329">
        <f>D201*E201</f>
        <v>0</v>
      </c>
      <c r="G201" s="329"/>
      <c r="H201" s="452"/>
    </row>
    <row r="202" spans="1:8">
      <c r="A202" s="452"/>
      <c r="B202" s="452"/>
      <c r="C202" s="452"/>
      <c r="D202" s="473"/>
      <c r="E202" s="548"/>
      <c r="F202" s="329"/>
      <c r="G202" s="329"/>
      <c r="H202" s="452"/>
    </row>
    <row r="203" spans="1:8">
      <c r="A203" s="452"/>
      <c r="B203" s="452" t="s">
        <v>1313</v>
      </c>
      <c r="C203" s="452" t="s">
        <v>1284</v>
      </c>
      <c r="D203" s="473">
        <v>1</v>
      </c>
      <c r="E203" s="548">
        <v>0</v>
      </c>
      <c r="F203" s="329">
        <f>D203*E203</f>
        <v>0</v>
      </c>
      <c r="G203" s="329"/>
      <c r="H203" s="452"/>
    </row>
    <row r="204" spans="1:8">
      <c r="A204" s="452"/>
      <c r="B204" s="452"/>
      <c r="C204" s="452"/>
      <c r="D204" s="473"/>
      <c r="E204" s="548"/>
      <c r="F204" s="329"/>
      <c r="G204" s="329"/>
      <c r="H204" s="452"/>
    </row>
    <row r="205" spans="1:8">
      <c r="A205" s="452"/>
      <c r="B205" s="452" t="s">
        <v>1314</v>
      </c>
      <c r="C205" s="452" t="s">
        <v>1284</v>
      </c>
      <c r="D205" s="473">
        <v>1</v>
      </c>
      <c r="E205" s="548">
        <v>0</v>
      </c>
      <c r="F205" s="329">
        <f>D205*E205</f>
        <v>0</v>
      </c>
      <c r="G205" s="329"/>
      <c r="H205" s="452"/>
    </row>
    <row r="206" spans="1:8">
      <c r="A206" s="452"/>
      <c r="B206" s="452"/>
      <c r="C206" s="452"/>
      <c r="D206" s="473"/>
      <c r="E206" s="548"/>
      <c r="F206" s="329"/>
      <c r="G206" s="329"/>
      <c r="H206" s="452"/>
    </row>
    <row r="207" spans="1:8">
      <c r="A207" s="452"/>
      <c r="B207" s="452" t="s">
        <v>1315</v>
      </c>
      <c r="C207" s="452" t="s">
        <v>1284</v>
      </c>
      <c r="D207" s="473">
        <v>1</v>
      </c>
      <c r="E207" s="548">
        <v>0</v>
      </c>
      <c r="F207" s="329">
        <f>D207*E207</f>
        <v>0</v>
      </c>
      <c r="G207" s="329"/>
      <c r="H207" s="452"/>
    </row>
    <row r="208" spans="1:8">
      <c r="A208" s="452"/>
      <c r="B208" s="452"/>
      <c r="C208" s="452"/>
      <c r="D208" s="473"/>
      <c r="E208" s="548"/>
      <c r="F208" s="329"/>
      <c r="G208" s="329"/>
      <c r="H208" s="452"/>
    </row>
    <row r="209" spans="1:8">
      <c r="A209" s="452"/>
      <c r="B209" s="452" t="s">
        <v>1316</v>
      </c>
      <c r="C209" s="452" t="s">
        <v>1284</v>
      </c>
      <c r="D209" s="473">
        <v>2</v>
      </c>
      <c r="E209" s="548">
        <v>0</v>
      </c>
      <c r="F209" s="329">
        <f>D209*E209</f>
        <v>0</v>
      </c>
      <c r="G209" s="329"/>
      <c r="H209" s="452"/>
    </row>
    <row r="210" spans="1:8">
      <c r="A210" s="452"/>
      <c r="B210" s="452"/>
      <c r="C210" s="452"/>
      <c r="D210" s="473"/>
      <c r="E210" s="548"/>
      <c r="F210" s="329"/>
      <c r="G210" s="329"/>
      <c r="H210" s="452"/>
    </row>
    <row r="211" spans="1:8">
      <c r="A211" s="452"/>
      <c r="B211" s="452" t="s">
        <v>1317</v>
      </c>
      <c r="C211" s="452"/>
      <c r="D211" s="473"/>
      <c r="E211" s="548"/>
      <c r="F211" s="329"/>
      <c r="G211" s="329"/>
      <c r="H211" s="452"/>
    </row>
    <row r="212" spans="1:8">
      <c r="A212" s="452"/>
      <c r="B212" s="452" t="s">
        <v>1318</v>
      </c>
      <c r="C212" s="452" t="s">
        <v>1284</v>
      </c>
      <c r="D212" s="473">
        <v>2</v>
      </c>
      <c r="E212" s="548">
        <v>0</v>
      </c>
      <c r="F212" s="329">
        <f>D212*E212</f>
        <v>0</v>
      </c>
      <c r="G212" s="329"/>
      <c r="H212" s="452"/>
    </row>
    <row r="213" spans="1:8" ht="15">
      <c r="A213" s="420"/>
      <c r="B213" s="452"/>
      <c r="C213" s="452"/>
      <c r="D213" s="473"/>
      <c r="E213" s="548"/>
      <c r="F213" s="329"/>
      <c r="G213" s="329"/>
      <c r="H213" s="452"/>
    </row>
    <row r="214" spans="1:8" ht="15">
      <c r="A214" s="420"/>
      <c r="B214" s="452" t="s">
        <v>1319</v>
      </c>
      <c r="C214" s="452"/>
      <c r="D214" s="473"/>
      <c r="E214" s="547"/>
      <c r="F214" s="329"/>
      <c r="G214" s="329"/>
      <c r="H214" s="452"/>
    </row>
    <row r="215" spans="1:8" ht="15">
      <c r="A215" s="420"/>
      <c r="B215" s="452" t="s">
        <v>1320</v>
      </c>
      <c r="C215" s="452" t="s">
        <v>1284</v>
      </c>
      <c r="D215" s="473">
        <v>2</v>
      </c>
      <c r="E215" s="548">
        <v>0</v>
      </c>
      <c r="F215" s="329">
        <f>D215*E215</f>
        <v>0</v>
      </c>
      <c r="G215" s="329"/>
      <c r="H215" s="452"/>
    </row>
    <row r="216" spans="1:8" ht="15">
      <c r="A216" s="420"/>
      <c r="B216" s="452"/>
      <c r="C216" s="452"/>
      <c r="D216" s="473"/>
      <c r="E216" s="548"/>
      <c r="F216" s="329"/>
      <c r="G216" s="329"/>
      <c r="H216" s="452"/>
    </row>
    <row r="217" spans="1:8" ht="15">
      <c r="A217" s="420"/>
      <c r="B217" s="452" t="s">
        <v>1321</v>
      </c>
      <c r="C217" s="452"/>
      <c r="D217" s="473"/>
      <c r="E217" s="548"/>
      <c r="F217" s="329"/>
      <c r="G217" s="329"/>
      <c r="H217" s="452"/>
    </row>
    <row r="218" spans="1:8" ht="15">
      <c r="A218" s="420"/>
      <c r="B218" s="452" t="s">
        <v>1322</v>
      </c>
      <c r="C218" s="452" t="s">
        <v>1284</v>
      </c>
      <c r="D218" s="473">
        <v>1</v>
      </c>
      <c r="E218" s="548">
        <v>0</v>
      </c>
      <c r="F218" s="329">
        <f>D218*E218</f>
        <v>0</v>
      </c>
      <c r="G218" s="329"/>
      <c r="H218" s="452"/>
    </row>
    <row r="219" spans="1:8" ht="15">
      <c r="A219" s="420"/>
      <c r="B219" s="452"/>
      <c r="C219" s="452"/>
      <c r="D219" s="473"/>
      <c r="E219" s="548"/>
      <c r="F219" s="329"/>
      <c r="G219" s="329"/>
      <c r="H219" s="452"/>
    </row>
    <row r="220" spans="1:8" ht="15">
      <c r="A220" s="420"/>
      <c r="B220" s="452" t="s">
        <v>1319</v>
      </c>
      <c r="C220" s="452"/>
      <c r="D220" s="473"/>
      <c r="E220" s="576"/>
      <c r="F220" s="329"/>
      <c r="G220" s="420"/>
      <c r="H220" s="452"/>
    </row>
    <row r="221" spans="1:8" ht="15">
      <c r="A221" s="420"/>
      <c r="B221" s="452" t="s">
        <v>1323</v>
      </c>
      <c r="C221" s="452" t="s">
        <v>1284</v>
      </c>
      <c r="D221" s="473">
        <v>1</v>
      </c>
      <c r="E221" s="548">
        <v>0</v>
      </c>
      <c r="F221" s="329">
        <f>D221*E221</f>
        <v>0</v>
      </c>
      <c r="G221" s="329"/>
      <c r="H221" s="452"/>
    </row>
    <row r="222" spans="1:8" ht="15">
      <c r="A222" s="420"/>
      <c r="B222" s="452"/>
      <c r="C222" s="452"/>
      <c r="D222" s="473"/>
      <c r="E222" s="548"/>
      <c r="F222" s="329"/>
      <c r="G222" s="329"/>
      <c r="H222" s="452"/>
    </row>
    <row r="223" spans="1:8" ht="15">
      <c r="A223" s="420"/>
      <c r="B223" s="452" t="s">
        <v>1324</v>
      </c>
      <c r="C223" s="452"/>
      <c r="D223" s="473"/>
      <c r="E223" s="576"/>
      <c r="F223" s="329"/>
      <c r="G223" s="420"/>
      <c r="H223" s="452"/>
    </row>
    <row r="224" spans="1:8" ht="15">
      <c r="A224" s="420"/>
      <c r="B224" s="452" t="s">
        <v>1325</v>
      </c>
      <c r="C224" s="452" t="s">
        <v>1284</v>
      </c>
      <c r="D224" s="473">
        <v>3</v>
      </c>
      <c r="E224" s="548">
        <v>0</v>
      </c>
      <c r="F224" s="329">
        <f>D224*E224</f>
        <v>0</v>
      </c>
      <c r="G224" s="329"/>
      <c r="H224" s="452"/>
    </row>
    <row r="225" spans="1:8" ht="15">
      <c r="A225" s="420"/>
      <c r="B225" s="452"/>
      <c r="C225" s="452"/>
      <c r="D225" s="473"/>
      <c r="E225" s="576"/>
      <c r="F225" s="329"/>
      <c r="G225" s="420"/>
      <c r="H225" s="452"/>
    </row>
    <row r="226" spans="1:8" ht="15">
      <c r="A226" s="420"/>
      <c r="B226" s="452" t="s">
        <v>1319</v>
      </c>
      <c r="C226" s="452"/>
      <c r="D226" s="473"/>
      <c r="E226" s="548"/>
      <c r="F226" s="329"/>
      <c r="G226" s="329"/>
      <c r="H226" s="452"/>
    </row>
    <row r="227" spans="1:8" ht="15">
      <c r="A227" s="420"/>
      <c r="B227" s="452" t="s">
        <v>1326</v>
      </c>
      <c r="C227" s="452" t="s">
        <v>1284</v>
      </c>
      <c r="D227" s="473">
        <v>3</v>
      </c>
      <c r="E227" s="576">
        <v>0</v>
      </c>
      <c r="F227" s="329">
        <f>D227*E227</f>
        <v>0</v>
      </c>
      <c r="G227" s="420"/>
      <c r="H227" s="452"/>
    </row>
    <row r="228" spans="1:8" ht="15">
      <c r="A228" s="420"/>
      <c r="B228" s="452"/>
      <c r="C228" s="452"/>
      <c r="D228" s="473"/>
      <c r="E228" s="548"/>
      <c r="F228" s="329"/>
      <c r="G228" s="329"/>
      <c r="H228" s="452"/>
    </row>
    <row r="229" spans="1:8" ht="15">
      <c r="A229" s="420"/>
      <c r="B229" s="452" t="s">
        <v>1327</v>
      </c>
      <c r="C229" s="452"/>
      <c r="D229" s="473"/>
      <c r="E229" s="577"/>
      <c r="F229" s="329"/>
      <c r="G229" s="420"/>
      <c r="H229" s="452"/>
    </row>
    <row r="230" spans="1:8" ht="29.25">
      <c r="A230" s="420"/>
      <c r="B230" s="474" t="s">
        <v>1328</v>
      </c>
      <c r="C230" s="452" t="s">
        <v>1284</v>
      </c>
      <c r="D230" s="473">
        <v>2</v>
      </c>
      <c r="E230" s="548">
        <v>0</v>
      </c>
      <c r="F230" s="329">
        <f>D230*E230</f>
        <v>0</v>
      </c>
      <c r="G230" s="329"/>
      <c r="H230" s="452"/>
    </row>
    <row r="231" spans="1:8" ht="15">
      <c r="A231" s="420"/>
      <c r="B231" s="452"/>
      <c r="C231" s="452"/>
      <c r="D231" s="473"/>
      <c r="E231" s="577"/>
      <c r="F231" s="329"/>
      <c r="G231" s="420"/>
      <c r="H231" s="452"/>
    </row>
    <row r="232" spans="1:8" ht="15">
      <c r="A232" s="420"/>
      <c r="B232" s="452" t="s">
        <v>1329</v>
      </c>
      <c r="C232" s="452"/>
      <c r="D232" s="473"/>
      <c r="E232" s="548"/>
      <c r="F232" s="329"/>
      <c r="G232" s="329"/>
      <c r="H232" s="452"/>
    </row>
    <row r="233" spans="1:8" ht="29.25">
      <c r="A233" s="420"/>
      <c r="B233" s="474" t="s">
        <v>1328</v>
      </c>
      <c r="C233" s="452" t="s">
        <v>1284</v>
      </c>
      <c r="D233" s="473">
        <v>4</v>
      </c>
      <c r="E233" s="548">
        <v>0</v>
      </c>
      <c r="F233" s="329">
        <f>D233*E233</f>
        <v>0</v>
      </c>
      <c r="G233" s="329"/>
      <c r="H233" s="452"/>
    </row>
    <row r="234" spans="1:8" ht="15">
      <c r="A234" s="420"/>
      <c r="B234" s="452"/>
      <c r="C234" s="452"/>
      <c r="D234" s="473"/>
      <c r="E234" s="577"/>
      <c r="F234" s="329"/>
      <c r="G234" s="420"/>
      <c r="H234" s="452"/>
    </row>
    <row r="235" spans="1:8" ht="15">
      <c r="A235" s="420"/>
      <c r="B235" s="452" t="s">
        <v>1330</v>
      </c>
      <c r="C235" s="452"/>
      <c r="D235" s="473"/>
      <c r="E235" s="578"/>
      <c r="F235" s="329"/>
      <c r="G235" s="475"/>
      <c r="H235" s="452"/>
    </row>
    <row r="236" spans="1:8" ht="28.5">
      <c r="A236" s="452"/>
      <c r="B236" s="474" t="s">
        <v>1328</v>
      </c>
      <c r="C236" s="452" t="s">
        <v>1284</v>
      </c>
      <c r="D236" s="473">
        <v>5</v>
      </c>
      <c r="E236" s="548">
        <v>0</v>
      </c>
      <c r="F236" s="329">
        <f>D236*E236</f>
        <v>0</v>
      </c>
      <c r="G236" s="452"/>
      <c r="H236" s="452"/>
    </row>
    <row r="237" spans="1:8">
      <c r="A237" s="452"/>
      <c r="B237" s="452"/>
      <c r="C237" s="452"/>
      <c r="D237" s="473"/>
      <c r="E237" s="548"/>
      <c r="F237" s="329"/>
      <c r="G237" s="452"/>
      <c r="H237" s="452"/>
    </row>
    <row r="238" spans="1:8">
      <c r="A238" s="452"/>
      <c r="B238" s="452" t="s">
        <v>1331</v>
      </c>
      <c r="C238" s="452"/>
      <c r="D238" s="473"/>
      <c r="E238" s="548"/>
      <c r="F238" s="329"/>
      <c r="G238" s="452"/>
      <c r="H238" s="452"/>
    </row>
    <row r="239" spans="1:8" ht="28.5">
      <c r="A239" s="452"/>
      <c r="B239" s="474" t="s">
        <v>1328</v>
      </c>
      <c r="C239" s="452" t="s">
        <v>1284</v>
      </c>
      <c r="D239" s="473">
        <v>5</v>
      </c>
      <c r="E239" s="548">
        <v>0</v>
      </c>
      <c r="F239" s="329">
        <f>D239*E239</f>
        <v>0</v>
      </c>
      <c r="G239" s="452"/>
      <c r="H239" s="452"/>
    </row>
    <row r="240" spans="1:8">
      <c r="A240" s="452"/>
      <c r="B240" s="452"/>
      <c r="C240" s="452"/>
      <c r="D240" s="473"/>
      <c r="E240" s="548"/>
      <c r="F240" s="329"/>
      <c r="G240" s="452"/>
      <c r="H240" s="452"/>
    </row>
    <row r="241" spans="1:8">
      <c r="A241" s="452"/>
      <c r="B241" s="452" t="s">
        <v>1332</v>
      </c>
      <c r="C241" s="452"/>
      <c r="D241" s="473"/>
      <c r="E241" s="548"/>
      <c r="F241" s="329"/>
      <c r="G241" s="452"/>
      <c r="H241" s="452"/>
    </row>
    <row r="242" spans="1:8" ht="28.5">
      <c r="A242" s="452"/>
      <c r="B242" s="474" t="s">
        <v>1328</v>
      </c>
      <c r="C242" s="452" t="s">
        <v>1284</v>
      </c>
      <c r="D242" s="473">
        <v>2</v>
      </c>
      <c r="E242" s="548">
        <v>0</v>
      </c>
      <c r="F242" s="329">
        <f>D242*E242</f>
        <v>0</v>
      </c>
      <c r="G242" s="452"/>
      <c r="H242" s="452"/>
    </row>
    <row r="243" spans="1:8">
      <c r="A243" s="452"/>
      <c r="B243" s="452"/>
      <c r="C243" s="452"/>
      <c r="D243" s="473"/>
      <c r="E243" s="548"/>
      <c r="F243" s="329"/>
      <c r="G243" s="452"/>
      <c r="H243" s="452"/>
    </row>
    <row r="244" spans="1:8">
      <c r="A244" s="452"/>
      <c r="B244" s="452" t="s">
        <v>1333</v>
      </c>
      <c r="C244" s="452"/>
      <c r="D244" s="473"/>
      <c r="E244" s="548"/>
      <c r="F244" s="329"/>
      <c r="G244" s="452"/>
      <c r="H244" s="452"/>
    </row>
    <row r="245" spans="1:8" ht="28.5">
      <c r="A245" s="452"/>
      <c r="B245" s="474" t="s">
        <v>1334</v>
      </c>
      <c r="C245" s="452"/>
      <c r="D245" s="473"/>
      <c r="E245" s="548"/>
      <c r="F245" s="329"/>
      <c r="G245" s="452"/>
      <c r="H245" s="452"/>
    </row>
    <row r="246" spans="1:8">
      <c r="A246" s="452"/>
      <c r="B246" s="452" t="s">
        <v>1335</v>
      </c>
      <c r="C246" s="452" t="s">
        <v>1284</v>
      </c>
      <c r="D246" s="473">
        <v>3</v>
      </c>
      <c r="E246" s="548">
        <v>0</v>
      </c>
      <c r="F246" s="329">
        <f>D246*E246</f>
        <v>0</v>
      </c>
      <c r="G246" s="452"/>
      <c r="H246" s="452"/>
    </row>
    <row r="247" spans="1:8">
      <c r="A247" s="347"/>
      <c r="B247" s="423"/>
      <c r="C247" s="454"/>
      <c r="D247" s="456"/>
      <c r="E247" s="575"/>
      <c r="F247" s="472"/>
      <c r="G247" s="414"/>
      <c r="H247" s="414"/>
    </row>
    <row r="248" spans="1:8">
      <c r="A248" s="471" t="s">
        <v>1336</v>
      </c>
      <c r="B248" s="451" t="s">
        <v>1337</v>
      </c>
      <c r="C248" s="454" t="s">
        <v>1215</v>
      </c>
      <c r="D248" s="456">
        <v>805</v>
      </c>
      <c r="E248" s="571">
        <v>0</v>
      </c>
      <c r="F248" s="457">
        <f>D248*E248</f>
        <v>0</v>
      </c>
      <c r="G248" s="414"/>
      <c r="H248" s="414"/>
    </row>
    <row r="249" spans="1:8">
      <c r="A249" s="297"/>
      <c r="B249" s="298"/>
      <c r="C249" s="299"/>
      <c r="D249" s="299"/>
      <c r="E249" s="579"/>
      <c r="F249" s="299"/>
      <c r="G249" s="300"/>
      <c r="H249" s="300"/>
    </row>
    <row r="250" spans="1:8" ht="28.5">
      <c r="A250" s="347" t="s">
        <v>1338</v>
      </c>
      <c r="B250" s="423" t="s">
        <v>1339</v>
      </c>
      <c r="C250" s="454" t="s">
        <v>535</v>
      </c>
      <c r="D250" s="456">
        <v>10</v>
      </c>
      <c r="E250" s="575">
        <v>0</v>
      </c>
      <c r="F250" s="472">
        <f>D250*E250</f>
        <v>0</v>
      </c>
      <c r="G250" s="414"/>
      <c r="H250" s="414"/>
    </row>
    <row r="251" spans="1:8">
      <c r="A251" s="301"/>
      <c r="B251" s="302"/>
      <c r="C251" s="303"/>
      <c r="D251" s="304"/>
      <c r="E251" s="580"/>
      <c r="F251" s="305"/>
      <c r="G251" s="300"/>
      <c r="H251" s="300"/>
    </row>
    <row r="252" spans="1:8" ht="42.75">
      <c r="A252" s="347" t="s">
        <v>1340</v>
      </c>
      <c r="B252" s="414" t="s">
        <v>1341</v>
      </c>
      <c r="C252" s="454" t="s">
        <v>1215</v>
      </c>
      <c r="D252" s="456">
        <f>23*3</f>
        <v>69</v>
      </c>
      <c r="E252" s="575">
        <v>0</v>
      </c>
      <c r="F252" s="457">
        <f>D252*E252</f>
        <v>0</v>
      </c>
      <c r="G252" s="300"/>
      <c r="H252" s="300"/>
    </row>
    <row r="253" spans="1:8">
      <c r="A253" s="295"/>
      <c r="B253" s="451"/>
      <c r="C253" s="454"/>
      <c r="D253" s="456"/>
      <c r="E253" s="548"/>
      <c r="F253" s="476"/>
      <c r="G253" s="414"/>
      <c r="H253" s="414"/>
    </row>
    <row r="254" spans="1:8">
      <c r="A254" s="347" t="s">
        <v>1342</v>
      </c>
      <c r="B254" s="423" t="s">
        <v>1343</v>
      </c>
      <c r="C254" s="454"/>
      <c r="D254" s="456"/>
      <c r="E254" s="575"/>
      <c r="F254" s="472"/>
      <c r="G254" s="414"/>
      <c r="H254" s="414"/>
    </row>
    <row r="255" spans="1:8">
      <c r="A255" s="347"/>
      <c r="B255" s="423" t="s">
        <v>1344</v>
      </c>
      <c r="C255" s="454" t="s">
        <v>1215</v>
      </c>
      <c r="D255" s="456">
        <f>6*3+5</f>
        <v>23</v>
      </c>
      <c r="E255" s="571">
        <v>0</v>
      </c>
      <c r="F255" s="472">
        <f>D255*E255</f>
        <v>0</v>
      </c>
      <c r="G255" s="414"/>
      <c r="H255" s="414"/>
    </row>
    <row r="256" spans="1:8">
      <c r="A256" s="347"/>
      <c r="B256" s="423"/>
      <c r="C256" s="454"/>
      <c r="D256" s="456"/>
      <c r="E256" s="581"/>
      <c r="F256" s="472"/>
      <c r="G256" s="414"/>
      <c r="H256" s="414"/>
    </row>
    <row r="257" spans="1:8" ht="42.75">
      <c r="A257" s="347" t="s">
        <v>1345</v>
      </c>
      <c r="B257" s="423" t="s">
        <v>1346</v>
      </c>
      <c r="C257" s="300"/>
      <c r="D257" s="300"/>
      <c r="E257" s="582"/>
      <c r="F257" s="300"/>
      <c r="G257" s="300"/>
      <c r="H257" s="300"/>
    </row>
    <row r="258" spans="1:8">
      <c r="A258" s="295"/>
      <c r="B258" s="477" t="s">
        <v>1347</v>
      </c>
      <c r="C258" s="454" t="s">
        <v>1215</v>
      </c>
      <c r="D258" s="456">
        <v>100</v>
      </c>
      <c r="E258" s="575">
        <v>0</v>
      </c>
      <c r="F258" s="457">
        <f>D258*E258</f>
        <v>0</v>
      </c>
      <c r="G258" s="414"/>
      <c r="H258" s="414"/>
    </row>
    <row r="259" spans="1:8">
      <c r="A259" s="295"/>
      <c r="B259" s="451" t="s">
        <v>1348</v>
      </c>
      <c r="C259" s="454" t="s">
        <v>1215</v>
      </c>
      <c r="D259" s="456">
        <v>80</v>
      </c>
      <c r="E259" s="575">
        <v>0</v>
      </c>
      <c r="F259" s="457">
        <f>D259*E259</f>
        <v>0</v>
      </c>
      <c r="G259" s="414"/>
      <c r="H259" s="414"/>
    </row>
    <row r="260" spans="1:8">
      <c r="A260" s="450"/>
      <c r="B260" s="423"/>
      <c r="C260" s="454"/>
      <c r="D260" s="398"/>
      <c r="E260" s="575"/>
      <c r="F260" s="329"/>
      <c r="G260" s="414"/>
      <c r="H260" s="414"/>
    </row>
    <row r="261" spans="1:8" ht="15">
      <c r="A261" s="444">
        <v>5</v>
      </c>
      <c r="B261" s="459" t="s">
        <v>1349</v>
      </c>
      <c r="C261" s="460" t="s">
        <v>1027</v>
      </c>
      <c r="D261" s="461"/>
      <c r="E261" s="572"/>
      <c r="F261" s="463">
        <f>SUM(F133:F259)</f>
        <v>0</v>
      </c>
      <c r="G261" s="414"/>
      <c r="H261" s="414"/>
    </row>
    <row r="262" spans="1:8" ht="15">
      <c r="A262" s="347"/>
      <c r="B262" s="416"/>
      <c r="C262" s="417"/>
      <c r="D262" s="418"/>
      <c r="E262" s="466"/>
      <c r="F262" s="467"/>
      <c r="G262" s="414"/>
      <c r="H262" s="414"/>
    </row>
    <row r="263" spans="1:8">
      <c r="A263" s="347"/>
      <c r="B263" s="423"/>
      <c r="C263" s="417"/>
      <c r="D263" s="418"/>
      <c r="E263" s="466"/>
      <c r="F263" s="419"/>
      <c r="G263" s="414"/>
      <c r="H263" s="414"/>
    </row>
    <row r="264" spans="1:8" ht="15">
      <c r="A264" s="444">
        <v>7</v>
      </c>
      <c r="B264" s="445" t="s">
        <v>1185</v>
      </c>
      <c r="C264" s="446"/>
      <c r="D264" s="478"/>
      <c r="E264" s="573"/>
      <c r="F264" s="449"/>
      <c r="G264" s="414"/>
      <c r="H264" s="414"/>
    </row>
    <row r="265" spans="1:8">
      <c r="A265" s="347"/>
      <c r="B265" s="423"/>
      <c r="C265" s="417"/>
      <c r="D265" s="418"/>
      <c r="E265" s="466"/>
      <c r="F265" s="419"/>
      <c r="G265" s="414"/>
      <c r="H265" s="414"/>
    </row>
    <row r="266" spans="1:8" ht="42.75">
      <c r="A266" s="347" t="s">
        <v>906</v>
      </c>
      <c r="B266" s="414" t="s">
        <v>1350</v>
      </c>
      <c r="C266" s="452" t="s">
        <v>1196</v>
      </c>
      <c r="D266" s="418">
        <v>8</v>
      </c>
      <c r="E266" s="466">
        <v>0</v>
      </c>
      <c r="F266" s="419">
        <f>(D266*E266)</f>
        <v>0</v>
      </c>
      <c r="G266" s="414"/>
      <c r="H266" s="414"/>
    </row>
    <row r="267" spans="1:8">
      <c r="A267" s="301"/>
      <c r="B267" s="302"/>
      <c r="C267" s="299"/>
      <c r="D267" s="306"/>
      <c r="E267" s="583"/>
      <c r="F267" s="308"/>
      <c r="G267" s="414"/>
      <c r="H267" s="414"/>
    </row>
    <row r="268" spans="1:8">
      <c r="A268" s="347" t="s">
        <v>1351</v>
      </c>
      <c r="B268" s="423" t="s">
        <v>1352</v>
      </c>
      <c r="C268" s="452" t="s">
        <v>1050</v>
      </c>
      <c r="D268" s="418">
        <v>1</v>
      </c>
      <c r="E268" s="466">
        <v>0</v>
      </c>
      <c r="F268" s="419">
        <f>(D268*E268)</f>
        <v>0</v>
      </c>
      <c r="G268" s="414"/>
      <c r="H268" s="414"/>
    </row>
    <row r="269" spans="1:8">
      <c r="A269" s="347"/>
      <c r="B269" s="423"/>
      <c r="C269" s="417"/>
      <c r="D269" s="418"/>
      <c r="E269" s="466"/>
      <c r="F269" s="419"/>
      <c r="G269" s="414"/>
      <c r="H269" s="414"/>
    </row>
    <row r="270" spans="1:8">
      <c r="A270" s="347" t="s">
        <v>1353</v>
      </c>
      <c r="B270" s="423" t="s">
        <v>1354</v>
      </c>
      <c r="C270" s="452" t="s">
        <v>1050</v>
      </c>
      <c r="D270" s="418">
        <v>1</v>
      </c>
      <c r="E270" s="466">
        <v>0</v>
      </c>
      <c r="F270" s="419">
        <f>(D270*E270)</f>
        <v>0</v>
      </c>
      <c r="G270" s="414"/>
      <c r="H270" s="414"/>
    </row>
    <row r="271" spans="1:8">
      <c r="A271" s="347"/>
      <c r="B271" s="423"/>
      <c r="C271" s="417"/>
      <c r="D271" s="418"/>
      <c r="E271" s="583"/>
      <c r="F271" s="419"/>
      <c r="G271" s="414"/>
      <c r="H271" s="414"/>
    </row>
    <row r="272" spans="1:8" ht="42.75">
      <c r="A272" s="347" t="s">
        <v>906</v>
      </c>
      <c r="B272" s="423" t="s">
        <v>1355</v>
      </c>
      <c r="C272" s="454" t="s">
        <v>1050</v>
      </c>
      <c r="D272" s="456">
        <v>1</v>
      </c>
      <c r="E272" s="466">
        <v>0</v>
      </c>
      <c r="F272" s="329">
        <f>(D272*E272)</f>
        <v>0</v>
      </c>
      <c r="G272" s="414"/>
      <c r="H272" s="414"/>
    </row>
    <row r="273" spans="1:8">
      <c r="A273" s="471"/>
      <c r="B273" s="451"/>
      <c r="C273" s="451"/>
      <c r="D273" s="479"/>
      <c r="E273" s="466"/>
      <c r="F273" s="480"/>
      <c r="G273" s="414"/>
      <c r="H273" s="414"/>
    </row>
    <row r="274" spans="1:8">
      <c r="A274" s="347" t="s">
        <v>906</v>
      </c>
      <c r="B274" s="423" t="s">
        <v>1356</v>
      </c>
      <c r="C274" s="454" t="s">
        <v>1125</v>
      </c>
      <c r="D274" s="456">
        <v>60</v>
      </c>
      <c r="E274" s="466">
        <v>0</v>
      </c>
      <c r="F274" s="329">
        <f>D274*E274</f>
        <v>0</v>
      </c>
      <c r="G274" s="414"/>
      <c r="H274" s="414"/>
    </row>
    <row r="275" spans="1:8">
      <c r="A275" s="481"/>
      <c r="B275" s="451"/>
      <c r="C275" s="454"/>
      <c r="D275" s="456"/>
      <c r="E275" s="583"/>
      <c r="F275" s="482"/>
      <c r="G275" s="414"/>
      <c r="H275" s="414"/>
    </row>
    <row r="276" spans="1:8" ht="28.5">
      <c r="A276" s="347" t="s">
        <v>906</v>
      </c>
      <c r="B276" s="423" t="s">
        <v>1357</v>
      </c>
      <c r="C276" s="452" t="s">
        <v>535</v>
      </c>
      <c r="D276" s="418">
        <v>1</v>
      </c>
      <c r="E276" s="466">
        <v>0</v>
      </c>
      <c r="F276" s="419">
        <f>(D276*E276)</f>
        <v>0</v>
      </c>
      <c r="G276" s="414"/>
      <c r="H276" s="414"/>
    </row>
    <row r="277" spans="1:8">
      <c r="A277" s="451"/>
      <c r="B277" s="455"/>
      <c r="C277" s="452"/>
      <c r="D277" s="456"/>
      <c r="E277" s="584"/>
      <c r="F277" s="482"/>
      <c r="G277" s="414"/>
      <c r="H277" s="414"/>
    </row>
    <row r="278" spans="1:8" ht="15">
      <c r="A278" s="444">
        <v>7</v>
      </c>
      <c r="B278" s="459" t="s">
        <v>1358</v>
      </c>
      <c r="C278" s="460" t="s">
        <v>1027</v>
      </c>
      <c r="D278" s="461"/>
      <c r="E278" s="572"/>
      <c r="F278" s="463">
        <f>SUM(F266:F277)</f>
        <v>0</v>
      </c>
      <c r="G278" s="414"/>
      <c r="H278" s="414"/>
    </row>
    <row r="279" spans="1:8">
      <c r="A279" s="66"/>
      <c r="B279" s="66"/>
      <c r="C279" s="64"/>
      <c r="D279" s="66"/>
      <c r="E279" s="628"/>
      <c r="F279" s="64"/>
      <c r="G279" s="64"/>
      <c r="H279" s="64"/>
    </row>
    <row r="280" spans="1:8">
      <c r="A280" s="66"/>
      <c r="B280" s="66"/>
      <c r="C280" s="64"/>
      <c r="D280" s="66"/>
      <c r="E280" s="628"/>
      <c r="F280" s="64"/>
      <c r="G280" s="64"/>
      <c r="H280" s="64"/>
    </row>
    <row r="281" spans="1:8" ht="15">
      <c r="A281" s="414"/>
      <c r="B281" s="415"/>
      <c r="C281" s="416"/>
      <c r="D281" s="417"/>
      <c r="E281" s="585"/>
      <c r="F281" s="419"/>
      <c r="G281" s="414"/>
      <c r="H281" s="414"/>
    </row>
    <row r="282" spans="1:8" ht="15">
      <c r="A282" s="420"/>
      <c r="B282" s="416" t="s">
        <v>1359</v>
      </c>
      <c r="C282" s="417"/>
      <c r="D282" s="418"/>
      <c r="E282" s="421"/>
      <c r="F282" s="419"/>
      <c r="G282" s="414"/>
      <c r="H282" s="414"/>
    </row>
    <row r="283" spans="1:8">
      <c r="A283" s="422"/>
      <c r="B283" s="423"/>
      <c r="C283" s="417"/>
      <c r="D283" s="418"/>
      <c r="E283" s="421"/>
      <c r="F283" s="419"/>
      <c r="G283" s="414"/>
      <c r="H283" s="414"/>
    </row>
    <row r="284" spans="1:8">
      <c r="A284" s="422">
        <v>1</v>
      </c>
      <c r="B284" s="423" t="s">
        <v>1181</v>
      </c>
      <c r="C284" s="417"/>
      <c r="D284" s="418"/>
      <c r="E284" s="424" t="s">
        <v>1027</v>
      </c>
      <c r="F284" s="425">
        <f>F316</f>
        <v>0</v>
      </c>
      <c r="G284" s="414"/>
      <c r="H284" s="414"/>
    </row>
    <row r="285" spans="1:8" ht="15">
      <c r="A285" s="422"/>
      <c r="B285" s="423"/>
      <c r="C285" s="417"/>
      <c r="D285" s="418"/>
      <c r="E285" s="421"/>
      <c r="F285" s="425"/>
      <c r="G285" s="426"/>
      <c r="H285" s="426"/>
    </row>
    <row r="286" spans="1:8" ht="15">
      <c r="A286" s="422">
        <v>4</v>
      </c>
      <c r="B286" s="423" t="s">
        <v>1183</v>
      </c>
      <c r="C286" s="417"/>
      <c r="D286" s="418"/>
      <c r="E286" s="424" t="s">
        <v>1027</v>
      </c>
      <c r="F286" s="425">
        <f>F341</f>
        <v>0</v>
      </c>
      <c r="G286" s="426"/>
      <c r="H286" s="426"/>
    </row>
    <row r="287" spans="1:8">
      <c r="A287" s="347"/>
      <c r="B287" s="423"/>
      <c r="C287" s="417"/>
      <c r="D287" s="418"/>
      <c r="E287" s="421"/>
      <c r="F287" s="419"/>
      <c r="G287" s="414"/>
      <c r="H287" s="414"/>
    </row>
    <row r="288" spans="1:8" ht="15">
      <c r="A288" s="422">
        <v>5</v>
      </c>
      <c r="B288" s="423" t="s">
        <v>1184</v>
      </c>
      <c r="C288" s="417"/>
      <c r="D288" s="418"/>
      <c r="E288" s="424" t="s">
        <v>1027</v>
      </c>
      <c r="F288" s="425">
        <f>F433</f>
        <v>0</v>
      </c>
      <c r="G288" s="426"/>
      <c r="H288" s="426"/>
    </row>
    <row r="289" spans="1:8">
      <c r="A289" s="422"/>
      <c r="B289" s="423"/>
      <c r="C289" s="417"/>
      <c r="D289" s="418"/>
      <c r="E289" s="421"/>
      <c r="F289" s="425"/>
      <c r="G289" s="347"/>
      <c r="H289" s="414"/>
    </row>
    <row r="290" spans="1:8">
      <c r="A290" s="427">
        <v>7</v>
      </c>
      <c r="B290" s="428" t="s">
        <v>1185</v>
      </c>
      <c r="C290" s="429"/>
      <c r="D290" s="430"/>
      <c r="E290" s="431" t="s">
        <v>1027</v>
      </c>
      <c r="F290" s="432">
        <f>F455</f>
        <v>0</v>
      </c>
      <c r="G290" s="347"/>
      <c r="H290" s="414"/>
    </row>
    <row r="291" spans="1:8">
      <c r="A291" s="422"/>
      <c r="B291" s="423"/>
      <c r="C291" s="417"/>
      <c r="D291" s="418"/>
      <c r="E291" s="421"/>
      <c r="F291" s="425"/>
      <c r="G291" s="347"/>
      <c r="H291" s="414"/>
    </row>
    <row r="292" spans="1:8">
      <c r="A292" s="347"/>
      <c r="B292" s="423" t="s">
        <v>67</v>
      </c>
      <c r="C292" s="417"/>
      <c r="D292" s="418"/>
      <c r="E292" s="424" t="s">
        <v>1027</v>
      </c>
      <c r="F292" s="419">
        <f>SUM(F284:F290)</f>
        <v>0</v>
      </c>
      <c r="G292" s="347"/>
      <c r="H292" s="414"/>
    </row>
    <row r="293" spans="1:8">
      <c r="A293" s="347"/>
      <c r="B293" s="423"/>
      <c r="C293" s="417"/>
      <c r="D293" s="418"/>
      <c r="E293" s="424"/>
      <c r="F293" s="419"/>
      <c r="G293" s="347"/>
      <c r="H293" s="414"/>
    </row>
    <row r="294" spans="1:8">
      <c r="A294" s="433"/>
      <c r="B294" s="428" t="s">
        <v>1186</v>
      </c>
      <c r="C294" s="429"/>
      <c r="D294" s="430"/>
      <c r="E294" s="431" t="s">
        <v>1027</v>
      </c>
      <c r="F294" s="434">
        <f>F292*0</f>
        <v>0</v>
      </c>
      <c r="G294" s="347"/>
      <c r="H294" s="414"/>
    </row>
    <row r="295" spans="1:8">
      <c r="A295" s="347"/>
      <c r="B295" s="423"/>
      <c r="C295" s="417"/>
      <c r="D295" s="418"/>
      <c r="E295" s="424"/>
      <c r="F295" s="419"/>
      <c r="G295" s="347"/>
      <c r="H295" s="414"/>
    </row>
    <row r="296" spans="1:8" ht="15">
      <c r="A296" s="347"/>
      <c r="B296" s="423"/>
      <c r="C296" s="417"/>
      <c r="D296" s="435" t="s">
        <v>1187</v>
      </c>
      <c r="E296" s="436" t="s">
        <v>1027</v>
      </c>
      <c r="F296" s="437">
        <f>F292+F294</f>
        <v>0</v>
      </c>
      <c r="G296" s="347"/>
      <c r="H296" s="294"/>
    </row>
    <row r="297" spans="1:8">
      <c r="A297" s="347"/>
      <c r="B297" s="423"/>
      <c r="C297" s="417"/>
      <c r="D297" s="418"/>
      <c r="E297" s="421"/>
      <c r="F297" s="419"/>
      <c r="G297" s="347"/>
      <c r="H297" s="414"/>
    </row>
    <row r="298" spans="1:8" ht="71.25">
      <c r="A298" s="347" t="s">
        <v>47</v>
      </c>
      <c r="B298" s="423"/>
      <c r="C298" s="417"/>
      <c r="D298" s="418"/>
      <c r="E298" s="421"/>
      <c r="F298" s="419"/>
      <c r="G298" s="347"/>
      <c r="H298" s="414"/>
    </row>
    <row r="299" spans="1:8" ht="28.5">
      <c r="A299" s="438" t="s">
        <v>1013</v>
      </c>
      <c r="B299" s="439" t="s">
        <v>1188</v>
      </c>
      <c r="C299" s="440" t="s">
        <v>1189</v>
      </c>
      <c r="D299" s="441" t="s">
        <v>1016</v>
      </c>
      <c r="E299" s="442" t="s">
        <v>1190</v>
      </c>
      <c r="F299" s="443" t="s">
        <v>1191</v>
      </c>
      <c r="G299" s="347"/>
      <c r="H299" s="414"/>
    </row>
    <row r="300" spans="1:8">
      <c r="A300" s="347"/>
      <c r="B300" s="423"/>
      <c r="C300" s="417"/>
      <c r="D300" s="418"/>
      <c r="E300" s="421"/>
      <c r="F300" s="419"/>
      <c r="G300" s="347"/>
      <c r="H300" s="414"/>
    </row>
    <row r="301" spans="1:8" ht="15">
      <c r="A301" s="444">
        <v>1</v>
      </c>
      <c r="B301" s="445" t="s">
        <v>1181</v>
      </c>
      <c r="C301" s="446"/>
      <c r="D301" s="447"/>
      <c r="E301" s="448"/>
      <c r="F301" s="449"/>
      <c r="G301" s="347"/>
      <c r="H301" s="414"/>
    </row>
    <row r="302" spans="1:8">
      <c r="A302" s="347"/>
      <c r="B302" s="423"/>
      <c r="C302" s="417"/>
      <c r="D302" s="418"/>
      <c r="E302" s="421"/>
      <c r="F302" s="419"/>
      <c r="G302" s="414"/>
      <c r="H302" s="414"/>
    </row>
    <row r="303" spans="1:8" ht="28.5">
      <c r="A303" s="450" t="s">
        <v>906</v>
      </c>
      <c r="B303" s="423" t="s">
        <v>1192</v>
      </c>
      <c r="C303" s="417" t="s">
        <v>1193</v>
      </c>
      <c r="D303" s="418">
        <f>185/1000</f>
        <v>0.185</v>
      </c>
      <c r="E303" s="466">
        <v>0</v>
      </c>
      <c r="F303" s="419">
        <f>D303*E303</f>
        <v>0</v>
      </c>
      <c r="G303" s="414"/>
      <c r="H303" s="414"/>
    </row>
    <row r="304" spans="1:8">
      <c r="A304" s="347"/>
      <c r="B304" s="423"/>
      <c r="C304" s="417"/>
      <c r="D304" s="418"/>
      <c r="E304" s="466"/>
      <c r="F304" s="419"/>
      <c r="G304" s="414"/>
      <c r="H304" s="414"/>
    </row>
    <row r="305" spans="1:8" ht="28.5">
      <c r="A305" s="450" t="s">
        <v>906</v>
      </c>
      <c r="B305" s="423" t="s">
        <v>1194</v>
      </c>
      <c r="C305" s="417" t="s">
        <v>535</v>
      </c>
      <c r="D305" s="418">
        <v>11</v>
      </c>
      <c r="E305" s="466">
        <v>0</v>
      </c>
      <c r="F305" s="419">
        <f>D305*E305</f>
        <v>0</v>
      </c>
      <c r="G305" s="414"/>
      <c r="H305" s="414"/>
    </row>
    <row r="306" spans="1:8">
      <c r="A306" s="450"/>
      <c r="B306" s="423"/>
      <c r="C306" s="417"/>
      <c r="D306" s="418"/>
      <c r="E306" s="466"/>
      <c r="F306" s="419"/>
      <c r="G306" s="414"/>
      <c r="H306" s="414"/>
    </row>
    <row r="307" spans="1:8">
      <c r="A307" s="414" t="s">
        <v>906</v>
      </c>
      <c r="B307" s="451" t="s">
        <v>1195</v>
      </c>
      <c r="C307" s="417" t="s">
        <v>1196</v>
      </c>
      <c r="D307" s="418">
        <v>5</v>
      </c>
      <c r="E307" s="466">
        <v>0</v>
      </c>
      <c r="F307" s="419">
        <f>D307*E307</f>
        <v>0</v>
      </c>
      <c r="G307" s="414"/>
      <c r="H307" s="414"/>
    </row>
    <row r="308" spans="1:8">
      <c r="A308" s="414"/>
      <c r="B308" s="451"/>
      <c r="C308" s="417"/>
      <c r="D308" s="418"/>
      <c r="E308" s="466"/>
      <c r="F308" s="419"/>
      <c r="G308" s="414"/>
      <c r="H308" s="414"/>
    </row>
    <row r="309" spans="1:8" ht="28.5">
      <c r="A309" s="450" t="s">
        <v>1040</v>
      </c>
      <c r="B309" s="423" t="s">
        <v>1360</v>
      </c>
      <c r="C309" s="417" t="s">
        <v>1196</v>
      </c>
      <c r="D309" s="418">
        <v>3</v>
      </c>
      <c r="E309" s="466">
        <v>0</v>
      </c>
      <c r="F309" s="419">
        <f>D309*E309</f>
        <v>0</v>
      </c>
      <c r="G309" s="414"/>
      <c r="H309" s="414"/>
    </row>
    <row r="310" spans="1:8">
      <c r="A310" s="450"/>
      <c r="B310" s="423"/>
      <c r="C310" s="417"/>
      <c r="D310" s="418"/>
      <c r="E310" s="466"/>
      <c r="F310" s="419"/>
      <c r="G310" s="414"/>
      <c r="H310" s="414"/>
    </row>
    <row r="311" spans="1:8" ht="42.75">
      <c r="A311" s="450" t="s">
        <v>906</v>
      </c>
      <c r="B311" s="423" t="s">
        <v>1213</v>
      </c>
      <c r="C311" s="417"/>
      <c r="D311" s="418"/>
      <c r="E311" s="466"/>
      <c r="F311" s="419"/>
      <c r="G311" s="414"/>
      <c r="H311" s="414"/>
    </row>
    <row r="312" spans="1:8">
      <c r="A312" s="450"/>
      <c r="B312" s="453" t="s">
        <v>1218</v>
      </c>
      <c r="C312" s="417" t="s">
        <v>1215</v>
      </c>
      <c r="D312" s="418">
        <v>90</v>
      </c>
      <c r="E312" s="466">
        <v>0</v>
      </c>
      <c r="F312" s="419">
        <f>D312*E312</f>
        <v>0</v>
      </c>
      <c r="G312" s="414"/>
      <c r="H312" s="414"/>
    </row>
    <row r="313" spans="1:8">
      <c r="A313" s="454"/>
      <c r="B313" s="455"/>
      <c r="C313" s="454"/>
      <c r="D313" s="456"/>
      <c r="E313" s="571"/>
      <c r="F313" s="457"/>
      <c r="G313" s="414"/>
      <c r="H313" s="414"/>
    </row>
    <row r="314" spans="1:8" ht="42.75">
      <c r="A314" s="450" t="s">
        <v>906</v>
      </c>
      <c r="B314" s="414" t="s">
        <v>1219</v>
      </c>
      <c r="C314" s="417" t="s">
        <v>1196</v>
      </c>
      <c r="D314" s="418">
        <f>D309*1.25</f>
        <v>3.75</v>
      </c>
      <c r="E314" s="466">
        <v>0</v>
      </c>
      <c r="F314" s="419">
        <f>D314*E314</f>
        <v>0</v>
      </c>
      <c r="G314" s="414"/>
      <c r="H314" s="414"/>
    </row>
    <row r="315" spans="1:8">
      <c r="A315" s="347"/>
      <c r="B315" s="458"/>
      <c r="C315" s="417"/>
      <c r="D315" s="418"/>
      <c r="E315" s="466"/>
      <c r="F315" s="421"/>
      <c r="G315" s="414"/>
      <c r="H315" s="414"/>
    </row>
    <row r="316" spans="1:8" ht="15">
      <c r="A316" s="444">
        <v>1</v>
      </c>
      <c r="B316" s="459" t="s">
        <v>731</v>
      </c>
      <c r="C316" s="460" t="s">
        <v>1027</v>
      </c>
      <c r="D316" s="461"/>
      <c r="E316" s="572"/>
      <c r="F316" s="463">
        <f>SUM(F303:F314)</f>
        <v>0</v>
      </c>
      <c r="G316" s="414"/>
      <c r="H316" s="414"/>
    </row>
    <row r="317" spans="1:8">
      <c r="A317" s="347"/>
      <c r="B317" s="423"/>
      <c r="C317" s="417"/>
      <c r="D317" s="418"/>
      <c r="E317" s="466"/>
      <c r="F317" s="419"/>
      <c r="G317" s="414"/>
      <c r="H317" s="414"/>
    </row>
    <row r="318" spans="1:8" ht="15">
      <c r="A318" s="347"/>
      <c r="B318" s="416"/>
      <c r="C318" s="417"/>
      <c r="D318" s="418"/>
      <c r="E318" s="466"/>
      <c r="F318" s="467"/>
      <c r="G318" s="414"/>
      <c r="H318" s="414"/>
    </row>
    <row r="319" spans="1:8" ht="15">
      <c r="A319" s="444">
        <v>4</v>
      </c>
      <c r="B319" s="445" t="s">
        <v>1245</v>
      </c>
      <c r="C319" s="446"/>
      <c r="D319" s="447"/>
      <c r="E319" s="573"/>
      <c r="F319" s="449"/>
      <c r="G319" s="452"/>
      <c r="H319" s="452"/>
    </row>
    <row r="320" spans="1:8">
      <c r="A320" s="414"/>
      <c r="B320" s="414"/>
      <c r="C320" s="414"/>
      <c r="D320" s="414"/>
      <c r="E320" s="570"/>
      <c r="F320" s="414"/>
      <c r="G320" s="452"/>
      <c r="H320" s="452"/>
    </row>
    <row r="321" spans="1:8" ht="42.75">
      <c r="A321" s="347" t="s">
        <v>1246</v>
      </c>
      <c r="B321" s="423" t="s">
        <v>1247</v>
      </c>
      <c r="C321" s="417" t="s">
        <v>1196</v>
      </c>
      <c r="D321" s="418">
        <f>15*3*0.2</f>
        <v>9</v>
      </c>
      <c r="E321" s="466">
        <v>0</v>
      </c>
      <c r="F321" s="419">
        <f>D321*E321</f>
        <v>0</v>
      </c>
      <c r="G321" s="452"/>
      <c r="H321" s="452"/>
    </row>
    <row r="322" spans="1:8" ht="15">
      <c r="A322" s="464"/>
      <c r="B322" s="416"/>
      <c r="C322" s="465"/>
      <c r="D322" s="468"/>
      <c r="E322" s="574"/>
      <c r="F322" s="467"/>
      <c r="G322" s="452"/>
      <c r="H322" s="452"/>
    </row>
    <row r="323" spans="1:8" ht="57">
      <c r="A323" s="347" t="s">
        <v>1248</v>
      </c>
      <c r="B323" s="423" t="s">
        <v>1249</v>
      </c>
      <c r="C323" s="417" t="s">
        <v>1250</v>
      </c>
      <c r="D323" s="418">
        <f>215.28*0.7*0.1</f>
        <v>15.069600000000001</v>
      </c>
      <c r="E323" s="466">
        <v>0</v>
      </c>
      <c r="F323" s="419">
        <f>D323*E323</f>
        <v>0</v>
      </c>
      <c r="G323" s="452"/>
      <c r="H323" s="452">
        <f>315.6-(90*1.1*0.5)-(66*1.1*0.7)</f>
        <v>215.28000000000003</v>
      </c>
    </row>
    <row r="324" spans="1:8" ht="15">
      <c r="A324" s="464"/>
      <c r="B324" s="416"/>
      <c r="C324" s="465"/>
      <c r="D324" s="468"/>
      <c r="E324" s="574"/>
      <c r="F324" s="467"/>
      <c r="G324" s="452"/>
      <c r="H324" s="452"/>
    </row>
    <row r="325" spans="1:8" ht="57">
      <c r="A325" s="347" t="s">
        <v>738</v>
      </c>
      <c r="B325" s="423" t="s">
        <v>1251</v>
      </c>
      <c r="C325" s="417" t="s">
        <v>1250</v>
      </c>
      <c r="D325" s="418">
        <f>215.28*0.7*0.9</f>
        <v>135.62639999999999</v>
      </c>
      <c r="E325" s="466">
        <v>0</v>
      </c>
      <c r="F325" s="419">
        <f>D325*E325</f>
        <v>0</v>
      </c>
      <c r="G325" s="452"/>
      <c r="H325" s="452"/>
    </row>
    <row r="326" spans="1:8" ht="15">
      <c r="A326" s="464"/>
      <c r="B326" s="416"/>
      <c r="C326" s="465"/>
      <c r="D326" s="468"/>
      <c r="E326" s="574"/>
      <c r="F326" s="467"/>
      <c r="G326" s="452"/>
      <c r="H326" s="452"/>
    </row>
    <row r="327" spans="1:8" ht="57">
      <c r="A327" s="347" t="s">
        <v>1252</v>
      </c>
      <c r="B327" s="423" t="s">
        <v>1253</v>
      </c>
      <c r="C327" s="417" t="s">
        <v>1250</v>
      </c>
      <c r="D327" s="418">
        <f>215.28*0.3</f>
        <v>64.584000000000003</v>
      </c>
      <c r="E327" s="466">
        <v>0</v>
      </c>
      <c r="F327" s="419">
        <f>D327*E327</f>
        <v>0</v>
      </c>
      <c r="G327" s="452"/>
      <c r="H327" s="452">
        <f>D327+D325+D323</f>
        <v>215.28</v>
      </c>
    </row>
    <row r="328" spans="1:8" ht="15">
      <c r="A328" s="347"/>
      <c r="B328" s="423"/>
      <c r="C328" s="417"/>
      <c r="D328" s="418"/>
      <c r="E328" s="574"/>
      <c r="F328" s="419"/>
      <c r="G328" s="452"/>
      <c r="H328" s="452"/>
    </row>
    <row r="329" spans="1:8" ht="28.5">
      <c r="A329" s="347" t="s">
        <v>906</v>
      </c>
      <c r="B329" s="347" t="s">
        <v>1259</v>
      </c>
      <c r="C329" s="417" t="s">
        <v>1054</v>
      </c>
      <c r="D329" s="418">
        <f>170*1.2*2</f>
        <v>408</v>
      </c>
      <c r="E329" s="466">
        <v>0</v>
      </c>
      <c r="F329" s="419">
        <f>D329*E329</f>
        <v>0</v>
      </c>
      <c r="G329" s="414"/>
      <c r="H329" s="414"/>
    </row>
    <row r="330" spans="1:8" ht="15">
      <c r="A330" s="347"/>
      <c r="B330" s="423"/>
      <c r="C330" s="417"/>
      <c r="D330" s="418"/>
      <c r="E330" s="574"/>
      <c r="F330" s="419"/>
      <c r="G330" s="452"/>
      <c r="H330" s="452"/>
    </row>
    <row r="331" spans="1:8" ht="42.75">
      <c r="A331" s="347" t="s">
        <v>1260</v>
      </c>
      <c r="B331" s="423" t="s">
        <v>1361</v>
      </c>
      <c r="C331" s="417" t="s">
        <v>1250</v>
      </c>
      <c r="D331" s="418">
        <f>214.5-(90*1.1*0.5)-(66*1.1*0.7)</f>
        <v>114.18</v>
      </c>
      <c r="E331" s="466">
        <v>0</v>
      </c>
      <c r="F331" s="419">
        <f>D331*E331</f>
        <v>0</v>
      </c>
      <c r="G331" s="452"/>
      <c r="H331" s="452"/>
    </row>
    <row r="332" spans="1:8" ht="15">
      <c r="A332" s="347"/>
      <c r="B332" s="423"/>
      <c r="C332" s="417"/>
      <c r="D332" s="418"/>
      <c r="E332" s="574"/>
      <c r="F332" s="419"/>
      <c r="G332" s="452"/>
      <c r="H332" s="452"/>
    </row>
    <row r="333" spans="1:8" ht="57">
      <c r="A333" s="347" t="s">
        <v>1262</v>
      </c>
      <c r="B333" s="423" t="s">
        <v>1263</v>
      </c>
      <c r="C333" s="417" t="s">
        <v>1054</v>
      </c>
      <c r="D333" s="418">
        <f>D321/0.2</f>
        <v>45</v>
      </c>
      <c r="E333" s="466">
        <v>0</v>
      </c>
      <c r="F333" s="419">
        <f>D333*E333</f>
        <v>0</v>
      </c>
      <c r="G333" s="414"/>
      <c r="H333" s="414"/>
    </row>
    <row r="334" spans="1:8" ht="15">
      <c r="A334" s="347"/>
      <c r="B334" s="423"/>
      <c r="C334" s="417"/>
      <c r="D334" s="418"/>
      <c r="E334" s="574"/>
      <c r="F334" s="419"/>
      <c r="G334" s="414"/>
      <c r="H334" s="414"/>
    </row>
    <row r="335" spans="1:8" ht="28.5">
      <c r="A335" s="347" t="s">
        <v>1264</v>
      </c>
      <c r="B335" s="423" t="s">
        <v>1265</v>
      </c>
      <c r="C335" s="417" t="s">
        <v>1054</v>
      </c>
      <c r="D335" s="418">
        <f>D333</f>
        <v>45</v>
      </c>
      <c r="E335" s="466">
        <v>0</v>
      </c>
      <c r="F335" s="419">
        <f>D335*E335</f>
        <v>0</v>
      </c>
      <c r="G335" s="414"/>
      <c r="H335" s="414"/>
    </row>
    <row r="336" spans="1:8" ht="15">
      <c r="A336" s="347"/>
      <c r="B336" s="423"/>
      <c r="C336" s="417"/>
      <c r="D336" s="418"/>
      <c r="E336" s="574"/>
      <c r="F336" s="419"/>
      <c r="G336" s="414"/>
      <c r="H336" s="414"/>
    </row>
    <row r="337" spans="1:8" ht="42.75">
      <c r="A337" s="347" t="s">
        <v>1229</v>
      </c>
      <c r="B337" s="414" t="s">
        <v>1266</v>
      </c>
      <c r="C337" s="417" t="s">
        <v>1250</v>
      </c>
      <c r="D337" s="418">
        <f>D323+D325</f>
        <v>150.696</v>
      </c>
      <c r="E337" s="466">
        <v>0</v>
      </c>
      <c r="F337" s="419">
        <f>D337*E337</f>
        <v>0</v>
      </c>
      <c r="G337" s="452"/>
      <c r="H337" s="452"/>
    </row>
    <row r="338" spans="1:8" ht="15">
      <c r="A338" s="347"/>
      <c r="B338" s="423"/>
      <c r="C338" s="417"/>
      <c r="D338" s="418"/>
      <c r="E338" s="574"/>
      <c r="F338" s="419"/>
      <c r="G338" s="452"/>
      <c r="H338" s="452"/>
    </row>
    <row r="339" spans="1:8" ht="42.75">
      <c r="A339" s="347" t="s">
        <v>1267</v>
      </c>
      <c r="B339" s="414" t="s">
        <v>1268</v>
      </c>
      <c r="C339" s="417" t="s">
        <v>1250</v>
      </c>
      <c r="D339" s="418">
        <f>D327</f>
        <v>64.584000000000003</v>
      </c>
      <c r="E339" s="466">
        <v>0</v>
      </c>
      <c r="F339" s="419">
        <f>D339*E339</f>
        <v>0</v>
      </c>
      <c r="G339" s="452"/>
      <c r="H339" s="452"/>
    </row>
    <row r="340" spans="1:8">
      <c r="A340" s="347"/>
      <c r="B340" s="423"/>
      <c r="C340" s="417"/>
      <c r="D340" s="418"/>
      <c r="E340" s="466"/>
      <c r="F340" s="419"/>
      <c r="G340" s="452"/>
      <c r="H340" s="452"/>
    </row>
    <row r="341" spans="1:8" ht="15">
      <c r="A341" s="470">
        <v>4</v>
      </c>
      <c r="B341" s="459" t="s">
        <v>1269</v>
      </c>
      <c r="C341" s="460" t="s">
        <v>1027</v>
      </c>
      <c r="D341" s="461"/>
      <c r="E341" s="572"/>
      <c r="F341" s="463">
        <f>SUM(F321:F340)</f>
        <v>0</v>
      </c>
      <c r="G341" s="452"/>
      <c r="H341" s="452"/>
    </row>
    <row r="342" spans="1:8">
      <c r="A342" s="347"/>
      <c r="B342" s="423"/>
      <c r="C342" s="417"/>
      <c r="D342" s="418"/>
      <c r="E342" s="466"/>
      <c r="F342" s="419"/>
      <c r="G342" s="414"/>
      <c r="H342" s="414"/>
    </row>
    <row r="343" spans="1:8">
      <c r="A343" s="347"/>
      <c r="B343" s="423"/>
      <c r="C343" s="417"/>
      <c r="D343" s="418"/>
      <c r="E343" s="466"/>
      <c r="F343" s="419"/>
      <c r="G343" s="414"/>
      <c r="H343" s="414"/>
    </row>
    <row r="344" spans="1:8" ht="15">
      <c r="A344" s="444">
        <v>5</v>
      </c>
      <c r="B344" s="445" t="s">
        <v>1270</v>
      </c>
      <c r="C344" s="446"/>
      <c r="D344" s="447"/>
      <c r="E344" s="573"/>
      <c r="F344" s="449"/>
      <c r="G344" s="414"/>
      <c r="H344" s="414"/>
    </row>
    <row r="345" spans="1:8" ht="15">
      <c r="A345" s="347"/>
      <c r="B345" s="416"/>
      <c r="C345" s="417"/>
      <c r="D345" s="418"/>
      <c r="E345" s="466"/>
      <c r="F345" s="467"/>
      <c r="G345" s="452"/>
      <c r="H345" s="452"/>
    </row>
    <row r="346" spans="1:8" ht="57">
      <c r="A346" s="347" t="s">
        <v>1271</v>
      </c>
      <c r="B346" s="423" t="s">
        <v>1272</v>
      </c>
      <c r="C346" s="417" t="s">
        <v>1196</v>
      </c>
      <c r="D346" s="418">
        <f>(68.35+25.18)*1.1</f>
        <v>102.88300000000001</v>
      </c>
      <c r="E346" s="466">
        <v>0</v>
      </c>
      <c r="F346" s="419">
        <f>D346*E346</f>
        <v>0</v>
      </c>
      <c r="G346" s="414"/>
      <c r="H346" s="414"/>
    </row>
    <row r="347" spans="1:8">
      <c r="A347" s="347"/>
      <c r="B347" s="423" t="s">
        <v>1362</v>
      </c>
      <c r="C347" s="417" t="s">
        <v>1196</v>
      </c>
      <c r="D347" s="418">
        <v>3.2</v>
      </c>
      <c r="E347" s="466">
        <v>0</v>
      </c>
      <c r="F347" s="419">
        <f>D347*E347</f>
        <v>0</v>
      </c>
      <c r="G347" s="414"/>
      <c r="H347" s="414"/>
    </row>
    <row r="348" spans="1:8">
      <c r="A348" s="347"/>
      <c r="B348" s="423"/>
      <c r="C348" s="417"/>
      <c r="D348" s="418"/>
      <c r="E348" s="466"/>
      <c r="F348" s="419"/>
      <c r="G348" s="452"/>
      <c r="H348" s="452"/>
    </row>
    <row r="349" spans="1:8" ht="28.5">
      <c r="A349" s="347" t="s">
        <v>1273</v>
      </c>
      <c r="B349" s="423" t="s">
        <v>1274</v>
      </c>
      <c r="C349" s="417" t="s">
        <v>1196</v>
      </c>
      <c r="D349" s="418">
        <v>3.5</v>
      </c>
      <c r="E349" s="466">
        <v>0</v>
      </c>
      <c r="F349" s="419">
        <f>D349*E349</f>
        <v>0</v>
      </c>
      <c r="G349" s="414"/>
      <c r="H349" s="414"/>
    </row>
    <row r="350" spans="1:8">
      <c r="A350" s="347"/>
      <c r="B350" s="451"/>
      <c r="C350" s="417"/>
      <c r="D350" s="418"/>
      <c r="E350" s="466"/>
      <c r="F350" s="419"/>
      <c r="G350" s="452"/>
      <c r="H350" s="452"/>
    </row>
    <row r="351" spans="1:8">
      <c r="A351" s="471" t="s">
        <v>1275</v>
      </c>
      <c r="B351" s="451" t="s">
        <v>1276</v>
      </c>
      <c r="C351" s="454"/>
      <c r="D351" s="456"/>
      <c r="E351" s="575"/>
      <c r="F351" s="329"/>
      <c r="G351" s="452"/>
      <c r="H351" s="452"/>
    </row>
    <row r="352" spans="1:8" ht="99.75">
      <c r="A352" s="295"/>
      <c r="B352" s="414" t="s">
        <v>1277</v>
      </c>
      <c r="C352" s="454"/>
      <c r="D352" s="456"/>
      <c r="E352" s="575"/>
      <c r="F352" s="329"/>
      <c r="G352" s="452"/>
      <c r="H352" s="452"/>
    </row>
    <row r="353" spans="1:8">
      <c r="A353" s="295"/>
      <c r="B353" s="455" t="s">
        <v>1278</v>
      </c>
      <c r="C353" s="452" t="s">
        <v>1175</v>
      </c>
      <c r="D353" s="456">
        <v>6</v>
      </c>
      <c r="E353" s="575">
        <v>0</v>
      </c>
      <c r="F353" s="329">
        <f>D353*E353</f>
        <v>0</v>
      </c>
      <c r="G353" s="452"/>
      <c r="H353" s="452"/>
    </row>
    <row r="354" spans="1:8">
      <c r="A354" s="454"/>
      <c r="B354" s="455" t="s">
        <v>1279</v>
      </c>
      <c r="C354" s="452" t="s">
        <v>1175</v>
      </c>
      <c r="D354" s="456">
        <f>30*6</f>
        <v>180</v>
      </c>
      <c r="E354" s="548">
        <v>0</v>
      </c>
      <c r="F354" s="329">
        <f>D354*E354</f>
        <v>0</v>
      </c>
      <c r="G354" s="452"/>
      <c r="H354" s="452"/>
    </row>
    <row r="355" spans="1:8">
      <c r="A355" s="295"/>
      <c r="B355" s="455"/>
      <c r="C355" s="454"/>
      <c r="D355" s="452"/>
      <c r="E355" s="548"/>
      <c r="F355" s="472"/>
      <c r="G355" s="452"/>
      <c r="H355" s="452"/>
    </row>
    <row r="356" spans="1:8">
      <c r="A356" s="471" t="s">
        <v>1281</v>
      </c>
      <c r="B356" s="451" t="s">
        <v>1276</v>
      </c>
      <c r="C356" s="454"/>
      <c r="D356" s="456"/>
      <c r="E356" s="575"/>
      <c r="F356" s="329"/>
      <c r="G356" s="452"/>
      <c r="H356" s="452"/>
    </row>
    <row r="357" spans="1:8" ht="115.5">
      <c r="A357" s="295"/>
      <c r="B357" s="414" t="s">
        <v>1363</v>
      </c>
      <c r="C357" s="454"/>
      <c r="D357" s="456"/>
      <c r="E357" s="575"/>
      <c r="F357" s="329"/>
      <c r="G357" s="452"/>
      <c r="H357" s="452"/>
    </row>
    <row r="358" spans="1:8">
      <c r="A358" s="454"/>
      <c r="B358" s="455" t="s">
        <v>1364</v>
      </c>
      <c r="C358" s="452" t="s">
        <v>1175</v>
      </c>
      <c r="D358" s="456">
        <f>4*6</f>
        <v>24</v>
      </c>
      <c r="E358" s="548">
        <v>0</v>
      </c>
      <c r="F358" s="329">
        <f>D358*E358</f>
        <v>0</v>
      </c>
      <c r="G358" s="452"/>
      <c r="H358" s="452"/>
    </row>
    <row r="359" spans="1:8">
      <c r="A359" s="454"/>
      <c r="B359" s="455" t="s">
        <v>1365</v>
      </c>
      <c r="C359" s="452" t="s">
        <v>535</v>
      </c>
      <c r="D359" s="483">
        <v>1</v>
      </c>
      <c r="E359" s="548">
        <v>0</v>
      </c>
      <c r="F359" s="329">
        <f>D359*E359</f>
        <v>0</v>
      </c>
      <c r="G359" s="452"/>
      <c r="H359" s="452"/>
    </row>
    <row r="360" spans="1:8">
      <c r="A360" s="454"/>
      <c r="B360" s="455" t="s">
        <v>1366</v>
      </c>
      <c r="C360" s="452" t="s">
        <v>535</v>
      </c>
      <c r="D360" s="483">
        <v>1</v>
      </c>
      <c r="E360" s="548">
        <v>0</v>
      </c>
      <c r="F360" s="329">
        <f>D360*E360</f>
        <v>0</v>
      </c>
      <c r="G360" s="452"/>
      <c r="H360" s="452"/>
    </row>
    <row r="361" spans="1:8">
      <c r="A361" s="347"/>
      <c r="B361" s="423" t="s">
        <v>1367</v>
      </c>
      <c r="C361" s="452" t="s">
        <v>535</v>
      </c>
      <c r="D361" s="483">
        <v>10</v>
      </c>
      <c r="E361" s="548">
        <v>0</v>
      </c>
      <c r="F361" s="329">
        <f>D361*E361</f>
        <v>0</v>
      </c>
      <c r="G361" s="414"/>
      <c r="H361" s="414"/>
    </row>
    <row r="362" spans="1:8">
      <c r="A362" s="347"/>
      <c r="B362" s="423"/>
      <c r="C362" s="417"/>
      <c r="D362" s="418"/>
      <c r="E362" s="466"/>
      <c r="F362" s="419"/>
      <c r="G362" s="414"/>
      <c r="H362" s="414"/>
    </row>
    <row r="363" spans="1:8" ht="43.5">
      <c r="A363" s="347" t="s">
        <v>1336</v>
      </c>
      <c r="B363" s="423" t="s">
        <v>1282</v>
      </c>
      <c r="C363" s="454"/>
      <c r="D363" s="456"/>
      <c r="E363" s="575"/>
      <c r="F363" s="472"/>
      <c r="G363" s="414"/>
      <c r="H363" s="414"/>
    </row>
    <row r="364" spans="1:8">
      <c r="A364" s="347"/>
      <c r="B364" s="423"/>
      <c r="C364" s="454"/>
      <c r="D364" s="456"/>
      <c r="E364" s="575"/>
      <c r="F364" s="472"/>
      <c r="G364" s="414"/>
      <c r="H364" s="414"/>
    </row>
    <row r="365" spans="1:8">
      <c r="A365" s="452"/>
      <c r="B365" s="452" t="s">
        <v>1283</v>
      </c>
      <c r="C365" s="452" t="s">
        <v>1284</v>
      </c>
      <c r="D365" s="473">
        <v>1</v>
      </c>
      <c r="E365" s="548">
        <v>0</v>
      </c>
      <c r="F365" s="329">
        <f>D365*E365</f>
        <v>0</v>
      </c>
      <c r="G365" s="329"/>
      <c r="H365" s="452"/>
    </row>
    <row r="366" spans="1:8">
      <c r="A366" s="452"/>
      <c r="B366" s="296"/>
      <c r="C366" s="296"/>
      <c r="D366" s="473"/>
      <c r="E366" s="548"/>
      <c r="F366" s="329"/>
      <c r="G366" s="329"/>
      <c r="H366" s="452"/>
    </row>
    <row r="367" spans="1:8">
      <c r="A367" s="452"/>
      <c r="B367" s="452" t="s">
        <v>1285</v>
      </c>
      <c r="C367" s="452" t="s">
        <v>1284</v>
      </c>
      <c r="D367" s="473">
        <v>5</v>
      </c>
      <c r="E367" s="548">
        <v>0</v>
      </c>
      <c r="F367" s="329">
        <f>D367*E367</f>
        <v>0</v>
      </c>
      <c r="G367" s="329"/>
      <c r="H367" s="452"/>
    </row>
    <row r="368" spans="1:8">
      <c r="A368" s="452"/>
      <c r="B368" s="296"/>
      <c r="C368" s="296"/>
      <c r="D368" s="473"/>
      <c r="E368" s="548"/>
      <c r="F368" s="329"/>
      <c r="G368" s="329"/>
      <c r="H368" s="452"/>
    </row>
    <row r="369" spans="1:8">
      <c r="A369" s="452"/>
      <c r="B369" s="452" t="s">
        <v>1368</v>
      </c>
      <c r="C369" s="452" t="s">
        <v>1284</v>
      </c>
      <c r="D369" s="473">
        <v>1</v>
      </c>
      <c r="E369" s="548">
        <v>0</v>
      </c>
      <c r="F369" s="329">
        <f>D369*E369</f>
        <v>0</v>
      </c>
      <c r="G369" s="329"/>
      <c r="H369" s="452"/>
    </row>
    <row r="370" spans="1:8">
      <c r="A370" s="452"/>
      <c r="B370" s="452"/>
      <c r="C370" s="452"/>
      <c r="D370" s="473"/>
      <c r="E370" s="548"/>
      <c r="F370" s="329"/>
      <c r="G370" s="329"/>
      <c r="H370" s="452"/>
    </row>
    <row r="371" spans="1:8">
      <c r="A371" s="452"/>
      <c r="B371" s="452" t="s">
        <v>1369</v>
      </c>
      <c r="C371" s="452" t="s">
        <v>1284</v>
      </c>
      <c r="D371" s="473">
        <v>2</v>
      </c>
      <c r="E371" s="548">
        <v>0</v>
      </c>
      <c r="F371" s="329">
        <f>D371*E371</f>
        <v>0</v>
      </c>
      <c r="G371" s="329"/>
      <c r="H371" s="452"/>
    </row>
    <row r="372" spans="1:8">
      <c r="A372" s="452"/>
      <c r="B372" s="452"/>
      <c r="C372" s="452"/>
      <c r="D372" s="473"/>
      <c r="E372" s="548"/>
      <c r="F372" s="329"/>
      <c r="G372" s="329"/>
      <c r="H372" s="452"/>
    </row>
    <row r="373" spans="1:8">
      <c r="A373" s="452"/>
      <c r="B373" s="452" t="s">
        <v>1370</v>
      </c>
      <c r="C373" s="452" t="s">
        <v>1284</v>
      </c>
      <c r="D373" s="473">
        <v>1</v>
      </c>
      <c r="E373" s="548">
        <v>0</v>
      </c>
      <c r="F373" s="329">
        <f>D373*E373</f>
        <v>0</v>
      </c>
      <c r="G373" s="329"/>
      <c r="H373" s="452"/>
    </row>
    <row r="374" spans="1:8">
      <c r="A374" s="452"/>
      <c r="B374" s="452"/>
      <c r="C374" s="452"/>
      <c r="D374" s="473"/>
      <c r="E374" s="548"/>
      <c r="F374" s="329"/>
      <c r="G374" s="329"/>
      <c r="H374" s="452"/>
    </row>
    <row r="375" spans="1:8">
      <c r="A375" s="452"/>
      <c r="B375" s="452" t="s">
        <v>1371</v>
      </c>
      <c r="C375" s="452" t="s">
        <v>1284</v>
      </c>
      <c r="D375" s="473">
        <v>1</v>
      </c>
      <c r="E375" s="548">
        <v>0</v>
      </c>
      <c r="F375" s="329">
        <f>D375*E375</f>
        <v>0</v>
      </c>
      <c r="G375" s="329"/>
      <c r="H375" s="452"/>
    </row>
    <row r="376" spans="1:8">
      <c r="A376" s="452"/>
      <c r="B376" s="452"/>
      <c r="C376" s="452"/>
      <c r="D376" s="473"/>
      <c r="E376" s="548"/>
      <c r="F376" s="329"/>
      <c r="G376" s="329"/>
      <c r="H376" s="452"/>
    </row>
    <row r="377" spans="1:8">
      <c r="A377" s="452"/>
      <c r="B377" s="452" t="s">
        <v>1294</v>
      </c>
      <c r="C377" s="452" t="s">
        <v>1284</v>
      </c>
      <c r="D377" s="473">
        <v>1</v>
      </c>
      <c r="E377" s="548">
        <v>0</v>
      </c>
      <c r="F377" s="329">
        <f>D377*E377</f>
        <v>0</v>
      </c>
      <c r="G377" s="329"/>
      <c r="H377" s="452"/>
    </row>
    <row r="378" spans="1:8">
      <c r="A378" s="452"/>
      <c r="B378" s="452"/>
      <c r="C378" s="452"/>
      <c r="D378" s="473"/>
      <c r="E378" s="548"/>
      <c r="F378" s="329"/>
      <c r="G378" s="329"/>
      <c r="H378" s="452"/>
    </row>
    <row r="379" spans="1:8">
      <c r="A379" s="452"/>
      <c r="B379" s="452" t="s">
        <v>1295</v>
      </c>
      <c r="C379" s="452" t="s">
        <v>1284</v>
      </c>
      <c r="D379" s="473">
        <v>1</v>
      </c>
      <c r="E379" s="548">
        <v>0</v>
      </c>
      <c r="F379" s="329">
        <f>D379*E379</f>
        <v>0</v>
      </c>
      <c r="G379" s="329"/>
      <c r="H379" s="452"/>
    </row>
    <row r="380" spans="1:8">
      <c r="A380" s="452"/>
      <c r="B380" s="452"/>
      <c r="C380" s="452"/>
      <c r="D380" s="473"/>
      <c r="E380" s="548"/>
      <c r="F380" s="329"/>
      <c r="G380" s="329"/>
      <c r="H380" s="452"/>
    </row>
    <row r="381" spans="1:8" ht="28.5">
      <c r="A381" s="452"/>
      <c r="B381" s="474" t="s">
        <v>1296</v>
      </c>
      <c r="C381" s="452" t="s">
        <v>1284</v>
      </c>
      <c r="D381" s="473">
        <v>1</v>
      </c>
      <c r="E381" s="548">
        <v>0</v>
      </c>
      <c r="F381" s="329">
        <f>D381*E381</f>
        <v>0</v>
      </c>
      <c r="G381" s="329"/>
      <c r="H381" s="452"/>
    </row>
    <row r="382" spans="1:8">
      <c r="A382" s="452"/>
      <c r="B382" s="452"/>
      <c r="C382" s="452"/>
      <c r="D382" s="473"/>
      <c r="E382" s="548"/>
      <c r="F382" s="329"/>
      <c r="G382" s="329"/>
      <c r="H382" s="452"/>
    </row>
    <row r="383" spans="1:8" ht="28.5">
      <c r="A383" s="452"/>
      <c r="B383" s="474" t="s">
        <v>1372</v>
      </c>
      <c r="C383" s="452" t="s">
        <v>1284</v>
      </c>
      <c r="D383" s="473">
        <v>1</v>
      </c>
      <c r="E383" s="548">
        <v>0</v>
      </c>
      <c r="F383" s="329">
        <f>D383*E383</f>
        <v>0</v>
      </c>
      <c r="G383" s="329"/>
      <c r="H383" s="452"/>
    </row>
    <row r="384" spans="1:8">
      <c r="A384" s="452"/>
      <c r="B384" s="452"/>
      <c r="C384" s="452"/>
      <c r="D384" s="473"/>
      <c r="E384" s="548"/>
      <c r="F384" s="329"/>
      <c r="G384" s="329"/>
      <c r="H384" s="452"/>
    </row>
    <row r="385" spans="1:8">
      <c r="A385" s="452"/>
      <c r="B385" s="452" t="s">
        <v>1299</v>
      </c>
      <c r="C385" s="452" t="s">
        <v>1284</v>
      </c>
      <c r="D385" s="473">
        <v>1</v>
      </c>
      <c r="E385" s="548">
        <v>0</v>
      </c>
      <c r="F385" s="329">
        <f>D385*E385</f>
        <v>0</v>
      </c>
      <c r="G385" s="329"/>
      <c r="H385" s="452"/>
    </row>
    <row r="386" spans="1:8">
      <c r="A386" s="452"/>
      <c r="B386" s="452"/>
      <c r="C386" s="452"/>
      <c r="D386" s="473"/>
      <c r="E386" s="548"/>
      <c r="F386" s="329"/>
      <c r="G386" s="329"/>
      <c r="H386" s="452"/>
    </row>
    <row r="387" spans="1:8">
      <c r="A387" s="452"/>
      <c r="B387" s="452" t="s">
        <v>1300</v>
      </c>
      <c r="C387" s="452" t="s">
        <v>1284</v>
      </c>
      <c r="D387" s="473">
        <v>4</v>
      </c>
      <c r="E387" s="548">
        <v>0</v>
      </c>
      <c r="F387" s="329">
        <f>D387*E387</f>
        <v>0</v>
      </c>
      <c r="G387" s="329"/>
      <c r="H387" s="452"/>
    </row>
    <row r="388" spans="1:8">
      <c r="A388" s="452"/>
      <c r="B388" s="452"/>
      <c r="C388" s="452"/>
      <c r="D388" s="473"/>
      <c r="E388" s="548"/>
      <c r="F388" s="329"/>
      <c r="G388" s="329"/>
      <c r="H388" s="452"/>
    </row>
    <row r="389" spans="1:8">
      <c r="A389" s="452"/>
      <c r="B389" s="452" t="s">
        <v>1373</v>
      </c>
      <c r="C389" s="452" t="s">
        <v>1284</v>
      </c>
      <c r="D389" s="473">
        <v>9</v>
      </c>
      <c r="E389" s="548">
        <v>0</v>
      </c>
      <c r="F389" s="329">
        <f>D389*E389</f>
        <v>0</v>
      </c>
      <c r="G389" s="329"/>
      <c r="H389" s="452"/>
    </row>
    <row r="390" spans="1:8">
      <c r="A390" s="452"/>
      <c r="B390" s="452"/>
      <c r="C390" s="452"/>
      <c r="D390" s="473"/>
      <c r="E390" s="548"/>
      <c r="F390" s="329"/>
      <c r="G390" s="329"/>
      <c r="H390" s="452"/>
    </row>
    <row r="391" spans="1:8">
      <c r="A391" s="452"/>
      <c r="B391" s="452" t="s">
        <v>1374</v>
      </c>
      <c r="C391" s="452" t="s">
        <v>1284</v>
      </c>
      <c r="D391" s="473">
        <v>1</v>
      </c>
      <c r="E391" s="548">
        <v>0</v>
      </c>
      <c r="F391" s="329">
        <f>D391*E391</f>
        <v>0</v>
      </c>
      <c r="G391" s="329"/>
      <c r="H391" s="452"/>
    </row>
    <row r="392" spans="1:8">
      <c r="A392" s="452"/>
      <c r="B392" s="452"/>
      <c r="C392" s="452"/>
      <c r="D392" s="473"/>
      <c r="E392" s="548"/>
      <c r="F392" s="329"/>
      <c r="G392" s="329"/>
      <c r="H392" s="452"/>
    </row>
    <row r="393" spans="1:8">
      <c r="A393" s="452"/>
      <c r="B393" s="452" t="s">
        <v>1375</v>
      </c>
      <c r="C393" s="452" t="s">
        <v>1284</v>
      </c>
      <c r="D393" s="473">
        <v>1</v>
      </c>
      <c r="E393" s="548">
        <v>0</v>
      </c>
      <c r="F393" s="329">
        <f>D393*E393</f>
        <v>0</v>
      </c>
      <c r="G393" s="329"/>
      <c r="H393" s="452"/>
    </row>
    <row r="394" spans="1:8">
      <c r="A394" s="452"/>
      <c r="B394" s="452"/>
      <c r="C394" s="452"/>
      <c r="D394" s="473"/>
      <c r="E394" s="548"/>
      <c r="F394" s="329"/>
      <c r="G394" s="329"/>
      <c r="H394" s="452"/>
    </row>
    <row r="395" spans="1:8">
      <c r="A395" s="452"/>
      <c r="B395" s="452" t="s">
        <v>1376</v>
      </c>
      <c r="C395" s="452" t="s">
        <v>1284</v>
      </c>
      <c r="D395" s="473">
        <v>3</v>
      </c>
      <c r="E395" s="548">
        <v>0</v>
      </c>
      <c r="F395" s="329">
        <f>D395*E395</f>
        <v>0</v>
      </c>
      <c r="G395" s="329"/>
      <c r="H395" s="452"/>
    </row>
    <row r="396" spans="1:8">
      <c r="A396" s="452"/>
      <c r="B396" s="452"/>
      <c r="C396" s="452"/>
      <c r="D396" s="473"/>
      <c r="E396" s="548"/>
      <c r="F396" s="329"/>
      <c r="G396" s="329"/>
      <c r="H396" s="452"/>
    </row>
    <row r="397" spans="1:8">
      <c r="A397" s="452"/>
      <c r="B397" s="452" t="s">
        <v>1377</v>
      </c>
      <c r="C397" s="452" t="s">
        <v>1284</v>
      </c>
      <c r="D397" s="473">
        <v>4</v>
      </c>
      <c r="E397" s="548">
        <v>0</v>
      </c>
      <c r="F397" s="329">
        <f>D397*E397</f>
        <v>0</v>
      </c>
      <c r="G397" s="329"/>
      <c r="H397" s="452"/>
    </row>
    <row r="398" spans="1:8">
      <c r="A398" s="452"/>
      <c r="B398" s="452"/>
      <c r="C398" s="452"/>
      <c r="D398" s="473"/>
      <c r="E398" s="548"/>
      <c r="F398" s="329"/>
      <c r="G398" s="329"/>
      <c r="H398" s="452"/>
    </row>
    <row r="399" spans="1:8">
      <c r="A399" s="452"/>
      <c r="B399" s="452" t="s">
        <v>1378</v>
      </c>
      <c r="C399" s="452" t="s">
        <v>1284</v>
      </c>
      <c r="D399" s="473">
        <v>3</v>
      </c>
      <c r="E399" s="548">
        <v>0</v>
      </c>
      <c r="F399" s="329">
        <f>D399*E399</f>
        <v>0</v>
      </c>
      <c r="G399" s="329"/>
      <c r="H399" s="452"/>
    </row>
    <row r="400" spans="1:8">
      <c r="A400" s="452"/>
      <c r="B400" s="452"/>
      <c r="C400" s="452"/>
      <c r="D400" s="473"/>
      <c r="E400" s="548"/>
      <c r="F400" s="329"/>
      <c r="G400" s="329"/>
      <c r="H400" s="452"/>
    </row>
    <row r="401" spans="1:8">
      <c r="A401" s="452"/>
      <c r="B401" s="452" t="s">
        <v>1379</v>
      </c>
      <c r="C401" s="452" t="s">
        <v>1284</v>
      </c>
      <c r="D401" s="473">
        <v>1</v>
      </c>
      <c r="E401" s="548">
        <v>0</v>
      </c>
      <c r="F401" s="329">
        <f>D401*E401</f>
        <v>0</v>
      </c>
      <c r="G401" s="329"/>
      <c r="H401" s="452"/>
    </row>
    <row r="402" spans="1:8">
      <c r="A402" s="452"/>
      <c r="B402" s="452"/>
      <c r="C402" s="452"/>
      <c r="D402" s="473"/>
      <c r="E402" s="548"/>
      <c r="F402" s="329"/>
      <c r="G402" s="329"/>
      <c r="H402" s="452"/>
    </row>
    <row r="403" spans="1:8">
      <c r="A403" s="452"/>
      <c r="B403" s="452" t="s">
        <v>1324</v>
      </c>
      <c r="C403" s="452"/>
      <c r="D403" s="473"/>
      <c r="E403" s="548"/>
      <c r="F403" s="329"/>
      <c r="G403" s="329"/>
      <c r="H403" s="452"/>
    </row>
    <row r="404" spans="1:8">
      <c r="A404" s="452"/>
      <c r="B404" s="452" t="s">
        <v>1325</v>
      </c>
      <c r="C404" s="452" t="s">
        <v>1284</v>
      </c>
      <c r="D404" s="473">
        <v>1</v>
      </c>
      <c r="E404" s="548">
        <v>0</v>
      </c>
      <c r="F404" s="329">
        <f>D404*E404</f>
        <v>0</v>
      </c>
      <c r="G404" s="329"/>
      <c r="H404" s="452"/>
    </row>
    <row r="405" spans="1:8">
      <c r="A405" s="452"/>
      <c r="B405" s="452"/>
      <c r="C405" s="452"/>
      <c r="D405" s="473"/>
      <c r="E405" s="548"/>
      <c r="F405" s="329"/>
      <c r="G405" s="329"/>
      <c r="H405" s="452"/>
    </row>
    <row r="406" spans="1:8">
      <c r="A406" s="452"/>
      <c r="B406" s="452" t="s">
        <v>1319</v>
      </c>
      <c r="C406" s="452"/>
      <c r="D406" s="473"/>
      <c r="E406" s="548"/>
      <c r="F406" s="329"/>
      <c r="G406" s="329"/>
      <c r="H406" s="452"/>
    </row>
    <row r="407" spans="1:8">
      <c r="A407" s="452"/>
      <c r="B407" s="452" t="s">
        <v>1326</v>
      </c>
      <c r="C407" s="452" t="s">
        <v>1284</v>
      </c>
      <c r="D407" s="473">
        <v>1</v>
      </c>
      <c r="E407" s="548">
        <v>0</v>
      </c>
      <c r="F407" s="329">
        <f>D407*E407</f>
        <v>0</v>
      </c>
      <c r="G407" s="329"/>
      <c r="H407" s="452"/>
    </row>
    <row r="408" spans="1:8">
      <c r="A408" s="452"/>
      <c r="B408" s="452"/>
      <c r="C408" s="452"/>
      <c r="D408" s="473"/>
      <c r="E408" s="548"/>
      <c r="F408" s="329"/>
      <c r="G408" s="329"/>
      <c r="H408" s="452"/>
    </row>
    <row r="409" spans="1:8">
      <c r="A409" s="452"/>
      <c r="B409" s="452" t="s">
        <v>1380</v>
      </c>
      <c r="C409" s="452"/>
      <c r="D409" s="473"/>
      <c r="E409" s="548"/>
      <c r="F409" s="329"/>
      <c r="G409" s="329"/>
      <c r="H409" s="452"/>
    </row>
    <row r="410" spans="1:8">
      <c r="A410" s="452"/>
      <c r="B410" s="452" t="s">
        <v>1381</v>
      </c>
      <c r="C410" s="452" t="s">
        <v>1284</v>
      </c>
      <c r="D410" s="473">
        <v>1</v>
      </c>
      <c r="E410" s="548">
        <v>0</v>
      </c>
      <c r="F410" s="329">
        <f>D410*E410</f>
        <v>0</v>
      </c>
      <c r="G410" s="329"/>
      <c r="H410" s="452"/>
    </row>
    <row r="411" spans="1:8">
      <c r="A411" s="452"/>
      <c r="B411" s="452"/>
      <c r="C411" s="452"/>
      <c r="D411" s="473"/>
      <c r="E411" s="548"/>
      <c r="F411" s="329"/>
      <c r="G411" s="329"/>
      <c r="H411" s="452"/>
    </row>
    <row r="412" spans="1:8">
      <c r="A412" s="452"/>
      <c r="B412" s="452" t="s">
        <v>1329</v>
      </c>
      <c r="C412" s="452"/>
      <c r="D412" s="473"/>
      <c r="E412" s="548"/>
      <c r="F412" s="329"/>
      <c r="G412" s="329"/>
      <c r="H412" s="452"/>
    </row>
    <row r="413" spans="1:8" ht="28.5">
      <c r="A413" s="452"/>
      <c r="B413" s="474" t="s">
        <v>1328</v>
      </c>
      <c r="C413" s="452" t="s">
        <v>1284</v>
      </c>
      <c r="D413" s="473">
        <v>1</v>
      </c>
      <c r="E413" s="548">
        <v>0</v>
      </c>
      <c r="F413" s="329">
        <f>D413*E413</f>
        <v>0</v>
      </c>
      <c r="G413" s="329"/>
      <c r="H413" s="452"/>
    </row>
    <row r="414" spans="1:8">
      <c r="A414" s="452"/>
      <c r="B414" s="452"/>
      <c r="C414" s="452"/>
      <c r="D414" s="473"/>
      <c r="E414" s="548"/>
      <c r="F414" s="329"/>
      <c r="G414" s="329"/>
      <c r="H414" s="452"/>
    </row>
    <row r="415" spans="1:8">
      <c r="A415" s="452"/>
      <c r="B415" s="452" t="s">
        <v>1330</v>
      </c>
      <c r="C415" s="452"/>
      <c r="D415" s="473"/>
      <c r="E415" s="548"/>
      <c r="F415" s="329"/>
      <c r="G415" s="329"/>
      <c r="H415" s="452"/>
    </row>
    <row r="416" spans="1:8" ht="28.5">
      <c r="A416" s="452"/>
      <c r="B416" s="474" t="s">
        <v>1328</v>
      </c>
      <c r="C416" s="452" t="s">
        <v>1284</v>
      </c>
      <c r="D416" s="473">
        <v>5</v>
      </c>
      <c r="E416" s="548">
        <v>0</v>
      </c>
      <c r="F416" s="329">
        <f>D416*E416</f>
        <v>0</v>
      </c>
      <c r="G416" s="329"/>
      <c r="H416" s="452"/>
    </row>
    <row r="417" spans="1:8">
      <c r="A417" s="452"/>
      <c r="B417" s="452"/>
      <c r="C417" s="452"/>
      <c r="D417" s="473"/>
      <c r="E417" s="548"/>
      <c r="F417" s="329"/>
      <c r="G417" s="329"/>
      <c r="H417" s="452"/>
    </row>
    <row r="418" spans="1:8" ht="28.5">
      <c r="A418" s="452"/>
      <c r="B418" s="474" t="s">
        <v>1382</v>
      </c>
      <c r="C418" s="452" t="s">
        <v>1284</v>
      </c>
      <c r="D418" s="473">
        <v>1</v>
      </c>
      <c r="E418" s="548">
        <v>0</v>
      </c>
      <c r="F418" s="329">
        <f>D418*E418</f>
        <v>0</v>
      </c>
      <c r="G418" s="329"/>
      <c r="H418" s="452"/>
    </row>
    <row r="419" spans="1:8">
      <c r="A419" s="452"/>
      <c r="B419" s="452"/>
      <c r="C419" s="452"/>
      <c r="D419" s="473"/>
      <c r="E419" s="548"/>
      <c r="F419" s="329"/>
      <c r="G419" s="329"/>
      <c r="H419" s="452"/>
    </row>
    <row r="420" spans="1:8" ht="42.75">
      <c r="A420" s="484" t="s">
        <v>1340</v>
      </c>
      <c r="B420" s="474" t="s">
        <v>1383</v>
      </c>
      <c r="C420" s="452" t="s">
        <v>1284</v>
      </c>
      <c r="D420" s="473">
        <v>1</v>
      </c>
      <c r="E420" s="548">
        <v>0</v>
      </c>
      <c r="F420" s="329">
        <f>D420*E420</f>
        <v>0</v>
      </c>
      <c r="G420" s="329"/>
      <c r="H420" s="452"/>
    </row>
    <row r="421" spans="1:8">
      <c r="A421" s="452"/>
      <c r="B421" s="452"/>
      <c r="C421" s="452"/>
      <c r="D421" s="473"/>
      <c r="E421" s="548"/>
      <c r="F421" s="329"/>
      <c r="G421" s="329"/>
      <c r="H421" s="452"/>
    </row>
    <row r="422" spans="1:8" ht="42.75">
      <c r="A422" s="484" t="s">
        <v>1342</v>
      </c>
      <c r="B422" s="474" t="s">
        <v>1384</v>
      </c>
      <c r="C422" s="452" t="s">
        <v>1284</v>
      </c>
      <c r="D422" s="473">
        <v>1</v>
      </c>
      <c r="E422" s="548">
        <v>0</v>
      </c>
      <c r="F422" s="329">
        <f>D422*E422</f>
        <v>0</v>
      </c>
      <c r="G422" s="329"/>
      <c r="H422" s="452"/>
    </row>
    <row r="423" spans="1:8">
      <c r="A423" s="452"/>
      <c r="B423" s="452"/>
      <c r="C423" s="452"/>
      <c r="D423" s="473"/>
      <c r="E423" s="548"/>
      <c r="F423" s="329"/>
      <c r="G423" s="329"/>
      <c r="H423" s="452"/>
    </row>
    <row r="424" spans="1:8">
      <c r="A424" s="471" t="s">
        <v>1345</v>
      </c>
      <c r="B424" s="451" t="s">
        <v>1337</v>
      </c>
      <c r="C424" s="454" t="s">
        <v>1215</v>
      </c>
      <c r="D424" s="456">
        <v>180</v>
      </c>
      <c r="E424" s="571">
        <v>0</v>
      </c>
      <c r="F424" s="457">
        <f>D424*E424</f>
        <v>0</v>
      </c>
      <c r="G424" s="414"/>
      <c r="H424" s="414"/>
    </row>
    <row r="425" spans="1:8">
      <c r="A425" s="297"/>
      <c r="B425" s="298"/>
      <c r="C425" s="299"/>
      <c r="D425" s="299"/>
      <c r="E425" s="579"/>
      <c r="F425" s="299"/>
      <c r="G425" s="300"/>
      <c r="H425" s="300"/>
    </row>
    <row r="426" spans="1:8" ht="28.5">
      <c r="A426" s="347" t="s">
        <v>1385</v>
      </c>
      <c r="B426" s="423" t="s">
        <v>1339</v>
      </c>
      <c r="C426" s="454" t="s">
        <v>535</v>
      </c>
      <c r="D426" s="456">
        <v>3</v>
      </c>
      <c r="E426" s="575">
        <v>0</v>
      </c>
      <c r="F426" s="472">
        <f>D426*E426</f>
        <v>0</v>
      </c>
      <c r="G426" s="414"/>
      <c r="H426" s="414"/>
    </row>
    <row r="427" spans="1:8">
      <c r="A427" s="301"/>
      <c r="B427" s="302"/>
      <c r="C427" s="303"/>
      <c r="D427" s="304"/>
      <c r="E427" s="580"/>
      <c r="F427" s="305"/>
      <c r="G427" s="300"/>
      <c r="H427" s="300"/>
    </row>
    <row r="428" spans="1:8" ht="42.75">
      <c r="A428" s="347" t="s">
        <v>1386</v>
      </c>
      <c r="B428" s="414" t="s">
        <v>1341</v>
      </c>
      <c r="C428" s="454" t="s">
        <v>1215</v>
      </c>
      <c r="D428" s="456">
        <v>9</v>
      </c>
      <c r="E428" s="575">
        <v>0</v>
      </c>
      <c r="F428" s="457">
        <f>D428*E428</f>
        <v>0</v>
      </c>
      <c r="G428" s="300"/>
      <c r="H428" s="300"/>
    </row>
    <row r="429" spans="1:8">
      <c r="A429" s="295"/>
      <c r="B429" s="451"/>
      <c r="C429" s="454"/>
      <c r="D429" s="456"/>
      <c r="E429" s="548"/>
      <c r="F429" s="476"/>
      <c r="G429" s="414"/>
      <c r="H429" s="414"/>
    </row>
    <row r="430" spans="1:8">
      <c r="A430" s="347" t="s">
        <v>1387</v>
      </c>
      <c r="B430" s="423" t="s">
        <v>1343</v>
      </c>
      <c r="C430" s="454"/>
      <c r="D430" s="456"/>
      <c r="E430" s="575"/>
      <c r="F430" s="472"/>
      <c r="G430" s="414"/>
      <c r="H430" s="414"/>
    </row>
    <row r="431" spans="1:8">
      <c r="A431" s="347"/>
      <c r="B431" s="423" t="s">
        <v>1388</v>
      </c>
      <c r="C431" s="454" t="s">
        <v>1215</v>
      </c>
      <c r="D431" s="456">
        <v>9</v>
      </c>
      <c r="E431" s="571">
        <v>0</v>
      </c>
      <c r="F431" s="472">
        <f>D431*E431</f>
        <v>0</v>
      </c>
      <c r="G431" s="414"/>
      <c r="H431" s="414"/>
    </row>
    <row r="432" spans="1:8">
      <c r="A432" s="450"/>
      <c r="B432" s="423"/>
      <c r="C432" s="454"/>
      <c r="D432" s="398"/>
      <c r="E432" s="575"/>
      <c r="F432" s="329"/>
      <c r="G432" s="414"/>
      <c r="H432" s="414"/>
    </row>
    <row r="433" spans="1:8" ht="15">
      <c r="A433" s="444">
        <v>5</v>
      </c>
      <c r="B433" s="459" t="s">
        <v>1349</v>
      </c>
      <c r="C433" s="460" t="s">
        <v>1027</v>
      </c>
      <c r="D433" s="461"/>
      <c r="E433" s="572"/>
      <c r="F433" s="463">
        <f>SUM(F346:F431)</f>
        <v>0</v>
      </c>
      <c r="G433" s="414"/>
      <c r="H433" s="414"/>
    </row>
    <row r="434" spans="1:8" ht="15">
      <c r="A434" s="347"/>
      <c r="B434" s="416"/>
      <c r="C434" s="417"/>
      <c r="D434" s="418"/>
      <c r="E434" s="466"/>
      <c r="F434" s="467"/>
      <c r="G434" s="414"/>
      <c r="H434" s="414"/>
    </row>
    <row r="435" spans="1:8">
      <c r="A435" s="347"/>
      <c r="B435" s="423"/>
      <c r="C435" s="417"/>
      <c r="D435" s="418"/>
      <c r="E435" s="466"/>
      <c r="F435" s="419"/>
      <c r="G435" s="414"/>
      <c r="H435" s="414"/>
    </row>
    <row r="436" spans="1:8" ht="15">
      <c r="A436" s="444">
        <v>7</v>
      </c>
      <c r="B436" s="445" t="s">
        <v>1185</v>
      </c>
      <c r="C436" s="446"/>
      <c r="D436" s="478"/>
      <c r="E436" s="573"/>
      <c r="F436" s="449"/>
      <c r="G436" s="414"/>
      <c r="H436" s="414"/>
    </row>
    <row r="437" spans="1:8">
      <c r="A437" s="347"/>
      <c r="B437" s="423"/>
      <c r="C437" s="417"/>
      <c r="D437" s="418"/>
      <c r="E437" s="466"/>
      <c r="F437" s="419"/>
      <c r="G437" s="414"/>
      <c r="H437" s="414"/>
    </row>
    <row r="438" spans="1:8" ht="28.5">
      <c r="A438" s="347" t="s">
        <v>906</v>
      </c>
      <c r="B438" s="423" t="s">
        <v>1389</v>
      </c>
      <c r="C438" s="452"/>
      <c r="D438" s="418"/>
      <c r="E438" s="466"/>
      <c r="F438" s="419"/>
      <c r="G438" s="414"/>
      <c r="H438" s="414"/>
    </row>
    <row r="439" spans="1:8">
      <c r="A439" s="347"/>
      <c r="B439" s="423" t="s">
        <v>1390</v>
      </c>
      <c r="C439" s="452" t="s">
        <v>535</v>
      </c>
      <c r="D439" s="485">
        <v>5</v>
      </c>
      <c r="E439" s="466"/>
      <c r="F439" s="419"/>
      <c r="G439" s="414"/>
      <c r="H439" s="414"/>
    </row>
    <row r="440" spans="1:8">
      <c r="A440" s="347"/>
      <c r="B440" s="423" t="s">
        <v>1391</v>
      </c>
      <c r="C440" s="452" t="s">
        <v>535</v>
      </c>
      <c r="D440" s="485">
        <v>3</v>
      </c>
      <c r="E440" s="466"/>
      <c r="F440" s="419"/>
      <c r="G440" s="414"/>
      <c r="H440" s="414"/>
    </row>
    <row r="441" spans="1:8">
      <c r="A441" s="347"/>
      <c r="B441" s="423" t="s">
        <v>1392</v>
      </c>
      <c r="C441" s="452" t="s">
        <v>535</v>
      </c>
      <c r="D441" s="485">
        <v>30</v>
      </c>
      <c r="E441" s="466"/>
      <c r="F441" s="419"/>
      <c r="G441" s="414"/>
      <c r="H441" s="414"/>
    </row>
    <row r="442" spans="1:8">
      <c r="A442" s="347"/>
      <c r="B442" s="423" t="s">
        <v>1393</v>
      </c>
      <c r="C442" s="452" t="s">
        <v>535</v>
      </c>
      <c r="D442" s="485">
        <v>20</v>
      </c>
      <c r="E442" s="466"/>
      <c r="F442" s="419"/>
      <c r="G442" s="414"/>
      <c r="H442" s="414"/>
    </row>
    <row r="443" spans="1:8">
      <c r="A443" s="347"/>
      <c r="B443" s="423" t="s">
        <v>1394</v>
      </c>
      <c r="C443" s="452" t="s">
        <v>535</v>
      </c>
      <c r="D443" s="485">
        <v>10</v>
      </c>
      <c r="E443" s="466"/>
      <c r="F443" s="419"/>
      <c r="G443" s="414"/>
      <c r="H443" s="414"/>
    </row>
    <row r="444" spans="1:8">
      <c r="A444" s="347"/>
      <c r="B444" s="428" t="s">
        <v>1395</v>
      </c>
      <c r="C444" s="486" t="s">
        <v>535</v>
      </c>
      <c r="D444" s="487">
        <v>10</v>
      </c>
      <c r="E444" s="586"/>
      <c r="F444" s="434"/>
      <c r="G444" s="414"/>
      <c r="H444" s="414"/>
    </row>
    <row r="445" spans="1:8">
      <c r="A445" s="347"/>
      <c r="B445" s="423" t="s">
        <v>1187</v>
      </c>
      <c r="C445" s="452" t="s">
        <v>1050</v>
      </c>
      <c r="D445" s="485">
        <v>1</v>
      </c>
      <c r="E445" s="466">
        <v>0</v>
      </c>
      <c r="F445" s="419">
        <f>D445*E445</f>
        <v>0</v>
      </c>
      <c r="G445" s="414"/>
      <c r="H445" s="414"/>
    </row>
    <row r="446" spans="1:8">
      <c r="A446" s="347"/>
      <c r="B446" s="423"/>
      <c r="C446" s="417"/>
      <c r="D446" s="418"/>
      <c r="E446" s="466"/>
      <c r="F446" s="419"/>
      <c r="G446" s="414"/>
      <c r="H446" s="414"/>
    </row>
    <row r="447" spans="1:8">
      <c r="A447" s="347" t="s">
        <v>1351</v>
      </c>
      <c r="B447" s="423" t="s">
        <v>1352</v>
      </c>
      <c r="C447" s="452" t="s">
        <v>1050</v>
      </c>
      <c r="D447" s="418">
        <v>1</v>
      </c>
      <c r="E447" s="466">
        <v>0</v>
      </c>
      <c r="F447" s="419">
        <f>(D447*E447)</f>
        <v>0</v>
      </c>
      <c r="G447" s="414"/>
      <c r="H447" s="414"/>
    </row>
    <row r="448" spans="1:8">
      <c r="A448" s="347"/>
      <c r="B448" s="423"/>
      <c r="C448" s="417"/>
      <c r="D448" s="418"/>
      <c r="E448" s="466"/>
      <c r="F448" s="419"/>
      <c r="G448" s="414"/>
      <c r="H448" s="414"/>
    </row>
    <row r="449" spans="1:8">
      <c r="A449" s="347" t="s">
        <v>1353</v>
      </c>
      <c r="B449" s="423" t="s">
        <v>1354</v>
      </c>
      <c r="C449" s="452" t="s">
        <v>1050</v>
      </c>
      <c r="D449" s="418">
        <v>1</v>
      </c>
      <c r="E449" s="466">
        <v>0</v>
      </c>
      <c r="F449" s="419">
        <f>(D449*E449)</f>
        <v>0</v>
      </c>
      <c r="G449" s="414"/>
      <c r="H449" s="414"/>
    </row>
    <row r="450" spans="1:8">
      <c r="A450" s="347"/>
      <c r="B450" s="423"/>
      <c r="C450" s="417"/>
      <c r="D450" s="418"/>
      <c r="E450" s="466"/>
      <c r="F450" s="419"/>
      <c r="G450" s="414"/>
      <c r="H450" s="414"/>
    </row>
    <row r="451" spans="1:8" ht="42.75">
      <c r="A451" s="347" t="s">
        <v>906</v>
      </c>
      <c r="B451" s="423" t="s">
        <v>1355</v>
      </c>
      <c r="C451" s="454" t="s">
        <v>1050</v>
      </c>
      <c r="D451" s="456">
        <v>1</v>
      </c>
      <c r="E451" s="548">
        <v>0</v>
      </c>
      <c r="F451" s="329">
        <f>(D451*E451)</f>
        <v>0</v>
      </c>
      <c r="G451" s="414"/>
      <c r="H451" s="414"/>
    </row>
    <row r="452" spans="1:8">
      <c r="A452" s="471"/>
      <c r="B452" s="451"/>
      <c r="C452" s="451"/>
      <c r="D452" s="479"/>
      <c r="E452" s="587"/>
      <c r="F452" s="480"/>
      <c r="G452" s="414"/>
      <c r="H452" s="414"/>
    </row>
    <row r="453" spans="1:8">
      <c r="A453" s="347" t="s">
        <v>906</v>
      </c>
      <c r="B453" s="423" t="s">
        <v>1356</v>
      </c>
      <c r="C453" s="454" t="s">
        <v>1125</v>
      </c>
      <c r="D453" s="456">
        <v>20</v>
      </c>
      <c r="E453" s="548">
        <v>0</v>
      </c>
      <c r="F453" s="329">
        <f>D453*E453</f>
        <v>0</v>
      </c>
      <c r="G453" s="414"/>
      <c r="H453" s="414"/>
    </row>
    <row r="454" spans="1:8">
      <c r="A454" s="451"/>
      <c r="B454" s="455"/>
      <c r="C454" s="452"/>
      <c r="D454" s="456"/>
      <c r="E454" s="584"/>
      <c r="F454" s="482"/>
      <c r="G454" s="414"/>
      <c r="H454" s="414"/>
    </row>
    <row r="455" spans="1:8" ht="15">
      <c r="A455" s="444">
        <v>7</v>
      </c>
      <c r="B455" s="459" t="s">
        <v>1358</v>
      </c>
      <c r="C455" s="460" t="s">
        <v>1027</v>
      </c>
      <c r="D455" s="461"/>
      <c r="E455" s="462"/>
      <c r="F455" s="463">
        <f>SUM(F438:F454)</f>
        <v>0</v>
      </c>
      <c r="G455" s="414"/>
      <c r="H455" s="414"/>
    </row>
    <row r="458" spans="1:8">
      <c r="A458" s="347"/>
      <c r="B458" s="423"/>
      <c r="C458" s="417"/>
      <c r="D458" s="418"/>
      <c r="E458" s="421"/>
      <c r="F458" s="419"/>
      <c r="G458" s="414"/>
      <c r="H458" s="414"/>
    </row>
    <row r="459" spans="1:8" ht="15">
      <c r="A459" s="414"/>
      <c r="B459" s="415"/>
      <c r="C459" s="416"/>
      <c r="D459" s="417"/>
      <c r="E459" s="418"/>
      <c r="F459" s="419"/>
      <c r="G459" s="414"/>
      <c r="H459" s="414"/>
    </row>
    <row r="460" spans="1:8" ht="15">
      <c r="A460" s="420"/>
      <c r="B460" s="416" t="s">
        <v>1396</v>
      </c>
      <c r="C460" s="417"/>
      <c r="D460" s="418"/>
      <c r="E460" s="421"/>
      <c r="F460" s="419"/>
      <c r="G460" s="414"/>
      <c r="H460" s="414"/>
    </row>
    <row r="461" spans="1:8">
      <c r="A461" s="422"/>
      <c r="B461" s="423"/>
      <c r="C461" s="417"/>
      <c r="D461" s="418"/>
      <c r="E461" s="421"/>
      <c r="F461" s="419"/>
      <c r="G461" s="414"/>
      <c r="H461" s="414"/>
    </row>
    <row r="462" spans="1:8">
      <c r="A462" s="422">
        <v>1</v>
      </c>
      <c r="B462" s="423" t="s">
        <v>1181</v>
      </c>
      <c r="C462" s="417"/>
      <c r="D462" s="418"/>
      <c r="E462" s="424" t="s">
        <v>1027</v>
      </c>
      <c r="F462" s="425">
        <f>F494</f>
        <v>0</v>
      </c>
      <c r="G462" s="414"/>
      <c r="H462" s="414"/>
    </row>
    <row r="463" spans="1:8" ht="15">
      <c r="A463" s="422"/>
      <c r="B463" s="423"/>
      <c r="C463" s="417"/>
      <c r="D463" s="418"/>
      <c r="E463" s="421"/>
      <c r="F463" s="425"/>
      <c r="G463" s="426"/>
      <c r="H463" s="426"/>
    </row>
    <row r="464" spans="1:8" ht="15">
      <c r="A464" s="422">
        <v>2</v>
      </c>
      <c r="B464" s="423" t="s">
        <v>1183</v>
      </c>
      <c r="C464" s="417"/>
      <c r="D464" s="418"/>
      <c r="E464" s="424" t="s">
        <v>1027</v>
      </c>
      <c r="F464" s="425">
        <f>F512</f>
        <v>0</v>
      </c>
      <c r="G464" s="426"/>
      <c r="H464" s="426"/>
    </row>
    <row r="465" spans="1:8">
      <c r="A465" s="347"/>
      <c r="B465" s="423"/>
      <c r="C465" s="417"/>
      <c r="D465" s="418"/>
      <c r="E465" s="421"/>
      <c r="F465" s="419"/>
      <c r="G465" s="414"/>
      <c r="H465" s="414"/>
    </row>
    <row r="466" spans="1:8" ht="15">
      <c r="A466" s="422">
        <v>3</v>
      </c>
      <c r="B466" s="423" t="s">
        <v>1184</v>
      </c>
      <c r="C466" s="417"/>
      <c r="D466" s="418"/>
      <c r="E466" s="424" t="s">
        <v>1027</v>
      </c>
      <c r="F466" s="425">
        <f>F588</f>
        <v>0</v>
      </c>
      <c r="G466" s="426"/>
      <c r="H466" s="426"/>
    </row>
    <row r="467" spans="1:8">
      <c r="A467" s="422"/>
      <c r="B467" s="423"/>
      <c r="C467" s="417"/>
      <c r="D467" s="418"/>
      <c r="E467" s="421"/>
      <c r="F467" s="425"/>
      <c r="G467" s="347"/>
      <c r="H467" s="414"/>
    </row>
    <row r="468" spans="1:8">
      <c r="A468" s="427">
        <v>4</v>
      </c>
      <c r="B468" s="428" t="s">
        <v>1185</v>
      </c>
      <c r="C468" s="429"/>
      <c r="D468" s="430"/>
      <c r="E468" s="431" t="s">
        <v>1027</v>
      </c>
      <c r="F468" s="432">
        <f>F605</f>
        <v>0</v>
      </c>
      <c r="G468" s="347"/>
      <c r="H468" s="414"/>
    </row>
    <row r="469" spans="1:8">
      <c r="A469" s="422"/>
      <c r="B469" s="423"/>
      <c r="C469" s="417"/>
      <c r="D469" s="418"/>
      <c r="E469" s="421"/>
      <c r="F469" s="425"/>
      <c r="G469" s="347"/>
      <c r="H469" s="414"/>
    </row>
    <row r="470" spans="1:8">
      <c r="A470" s="347"/>
      <c r="B470" s="423" t="s">
        <v>67</v>
      </c>
      <c r="C470" s="417"/>
      <c r="D470" s="418"/>
      <c r="E470" s="424" t="s">
        <v>1027</v>
      </c>
      <c r="F470" s="419">
        <f>SUM(F462:F468)</f>
        <v>0</v>
      </c>
      <c r="G470" s="347"/>
      <c r="H470" s="414"/>
    </row>
    <row r="471" spans="1:8">
      <c r="A471" s="347"/>
      <c r="B471" s="423"/>
      <c r="C471" s="417"/>
      <c r="D471" s="418"/>
      <c r="E471" s="424"/>
      <c r="F471" s="419"/>
      <c r="G471" s="347"/>
      <c r="H471" s="414"/>
    </row>
    <row r="472" spans="1:8">
      <c r="A472" s="433"/>
      <c r="B472" s="428" t="s">
        <v>1186</v>
      </c>
      <c r="C472" s="429"/>
      <c r="D472" s="430"/>
      <c r="E472" s="431" t="s">
        <v>1027</v>
      </c>
      <c r="F472" s="434">
        <f>F470*0</f>
        <v>0</v>
      </c>
      <c r="G472" s="347"/>
      <c r="H472" s="414"/>
    </row>
    <row r="473" spans="1:8">
      <c r="A473" s="347"/>
      <c r="B473" s="423"/>
      <c r="C473" s="417"/>
      <c r="D473" s="418"/>
      <c r="E473" s="424"/>
      <c r="F473" s="419"/>
      <c r="G473" s="347"/>
      <c r="H473" s="414"/>
    </row>
    <row r="474" spans="1:8" ht="15">
      <c r="A474" s="347"/>
      <c r="B474" s="423"/>
      <c r="C474" s="417"/>
      <c r="D474" s="435" t="s">
        <v>1187</v>
      </c>
      <c r="E474" s="436" t="s">
        <v>1027</v>
      </c>
      <c r="F474" s="437">
        <f>F470+F472</f>
        <v>0</v>
      </c>
      <c r="G474" s="347"/>
      <c r="H474" s="294"/>
    </row>
    <row r="475" spans="1:8">
      <c r="A475" s="347"/>
      <c r="B475" s="423"/>
      <c r="C475" s="417"/>
      <c r="D475" s="418"/>
      <c r="E475" s="421"/>
      <c r="F475" s="419"/>
      <c r="G475" s="347"/>
      <c r="H475" s="414"/>
    </row>
    <row r="476" spans="1:8">
      <c r="A476" s="347"/>
      <c r="B476" s="423"/>
      <c r="C476" s="417"/>
      <c r="D476" s="418"/>
      <c r="E476" s="421"/>
      <c r="F476" s="419"/>
      <c r="G476" s="347"/>
      <c r="H476" s="414"/>
    </row>
    <row r="477" spans="1:8" ht="28.5">
      <c r="A477" s="438" t="s">
        <v>1013</v>
      </c>
      <c r="B477" s="439" t="s">
        <v>1188</v>
      </c>
      <c r="C477" s="440" t="s">
        <v>1189</v>
      </c>
      <c r="D477" s="441" t="s">
        <v>1016</v>
      </c>
      <c r="E477" s="442" t="s">
        <v>1190</v>
      </c>
      <c r="F477" s="443" t="s">
        <v>1191</v>
      </c>
      <c r="G477" s="347"/>
      <c r="H477" s="414"/>
    </row>
    <row r="478" spans="1:8">
      <c r="A478" s="347"/>
      <c r="B478" s="423"/>
      <c r="C478" s="417"/>
      <c r="D478" s="418"/>
      <c r="E478" s="421"/>
      <c r="F478" s="419"/>
      <c r="G478" s="347"/>
      <c r="H478" s="414"/>
    </row>
    <row r="479" spans="1:8" ht="15">
      <c r="A479" s="444">
        <v>1</v>
      </c>
      <c r="B479" s="445" t="s">
        <v>1181</v>
      </c>
      <c r="C479" s="446"/>
      <c r="D479" s="447"/>
      <c r="E479" s="448"/>
      <c r="F479" s="449"/>
      <c r="G479" s="347"/>
      <c r="H479" s="414"/>
    </row>
    <row r="480" spans="1:8">
      <c r="A480" s="347"/>
      <c r="B480" s="423"/>
      <c r="C480" s="417"/>
      <c r="D480" s="418"/>
      <c r="E480" s="421"/>
      <c r="F480" s="419"/>
      <c r="G480" s="414"/>
      <c r="H480" s="414"/>
    </row>
    <row r="481" spans="1:8" ht="28.5">
      <c r="A481" s="450" t="s">
        <v>906</v>
      </c>
      <c r="B481" s="423" t="s">
        <v>1192</v>
      </c>
      <c r="C481" s="417" t="s">
        <v>1193</v>
      </c>
      <c r="D481" s="418">
        <f>110/1000</f>
        <v>0.11</v>
      </c>
      <c r="E481" s="466">
        <v>0</v>
      </c>
      <c r="F481" s="419">
        <f>D481*E481</f>
        <v>0</v>
      </c>
      <c r="G481" s="414"/>
      <c r="H481" s="414"/>
    </row>
    <row r="482" spans="1:8">
      <c r="A482" s="347"/>
      <c r="B482" s="423"/>
      <c r="C482" s="417"/>
      <c r="D482" s="418"/>
      <c r="E482" s="466"/>
      <c r="F482" s="419"/>
      <c r="G482" s="414"/>
      <c r="H482" s="414"/>
    </row>
    <row r="483" spans="1:8" ht="28.5">
      <c r="A483" s="450" t="s">
        <v>906</v>
      </c>
      <c r="B483" s="423" t="s">
        <v>1194</v>
      </c>
      <c r="C483" s="417" t="s">
        <v>535</v>
      </c>
      <c r="D483" s="418">
        <v>6</v>
      </c>
      <c r="E483" s="466">
        <v>0</v>
      </c>
      <c r="F483" s="419">
        <f>D483*E483</f>
        <v>0</v>
      </c>
      <c r="G483" s="414"/>
      <c r="H483" s="414"/>
    </row>
    <row r="484" spans="1:8">
      <c r="A484" s="450"/>
      <c r="B484" s="423"/>
      <c r="C484" s="417"/>
      <c r="D484" s="418"/>
      <c r="E484" s="466"/>
      <c r="F484" s="419"/>
      <c r="G484" s="414"/>
      <c r="H484" s="414"/>
    </row>
    <row r="485" spans="1:8">
      <c r="A485" s="414" t="s">
        <v>906</v>
      </c>
      <c r="B485" s="451" t="s">
        <v>1195</v>
      </c>
      <c r="C485" s="417" t="s">
        <v>1196</v>
      </c>
      <c r="D485" s="418">
        <v>5</v>
      </c>
      <c r="E485" s="466">
        <v>0</v>
      </c>
      <c r="F485" s="419">
        <f>D485*E485</f>
        <v>0</v>
      </c>
      <c r="G485" s="414"/>
      <c r="H485" s="414"/>
    </row>
    <row r="486" spans="1:8">
      <c r="A486" s="414"/>
      <c r="B486" s="451"/>
      <c r="C486" s="417"/>
      <c r="D486" s="418"/>
      <c r="E486" s="466"/>
      <c r="F486" s="419"/>
      <c r="G486" s="414"/>
      <c r="H486" s="414"/>
    </row>
    <row r="487" spans="1:8" ht="28.5">
      <c r="A487" s="450" t="s">
        <v>1040</v>
      </c>
      <c r="B487" s="423" t="s">
        <v>1360</v>
      </c>
      <c r="C487" s="417" t="s">
        <v>1196</v>
      </c>
      <c r="D487" s="418">
        <v>3</v>
      </c>
      <c r="E487" s="466">
        <v>0</v>
      </c>
      <c r="F487" s="419">
        <f>D487*E487</f>
        <v>0</v>
      </c>
      <c r="G487" s="414"/>
      <c r="H487" s="414"/>
    </row>
    <row r="488" spans="1:8">
      <c r="A488" s="450"/>
      <c r="B488" s="423"/>
      <c r="C488" s="417"/>
      <c r="D488" s="418"/>
      <c r="E488" s="466"/>
      <c r="F488" s="419"/>
      <c r="G488" s="414"/>
      <c r="H488" s="414"/>
    </row>
    <row r="489" spans="1:8" ht="42.75">
      <c r="A489" s="450" t="s">
        <v>906</v>
      </c>
      <c r="B489" s="423" t="s">
        <v>1213</v>
      </c>
      <c r="C489" s="417"/>
      <c r="D489" s="418"/>
      <c r="E489" s="466"/>
      <c r="F489" s="419"/>
      <c r="G489" s="414"/>
      <c r="H489" s="414"/>
    </row>
    <row r="490" spans="1:8">
      <c r="A490" s="450"/>
      <c r="B490" s="453" t="s">
        <v>1397</v>
      </c>
      <c r="C490" s="417" t="s">
        <v>1215</v>
      </c>
      <c r="D490" s="418">
        <v>110</v>
      </c>
      <c r="E490" s="466">
        <v>0</v>
      </c>
      <c r="F490" s="419">
        <f>D490*E490</f>
        <v>0</v>
      </c>
      <c r="G490" s="414"/>
      <c r="H490" s="414"/>
    </row>
    <row r="491" spans="1:8">
      <c r="A491" s="450"/>
      <c r="B491" s="453"/>
      <c r="C491" s="417"/>
      <c r="D491" s="418"/>
      <c r="E491" s="466"/>
      <c r="F491" s="419"/>
      <c r="G491" s="414"/>
      <c r="H491" s="414"/>
    </row>
    <row r="492" spans="1:8" ht="42.75">
      <c r="A492" s="450" t="s">
        <v>906</v>
      </c>
      <c r="B492" s="414" t="s">
        <v>1219</v>
      </c>
      <c r="C492" s="417" t="s">
        <v>1196</v>
      </c>
      <c r="D492" s="418">
        <f>D487*1.25</f>
        <v>3.75</v>
      </c>
      <c r="E492" s="466">
        <v>0</v>
      </c>
      <c r="F492" s="419">
        <f>D492*E492</f>
        <v>0</v>
      </c>
      <c r="G492" s="414"/>
      <c r="H492" s="414"/>
    </row>
    <row r="493" spans="1:8">
      <c r="A493" s="347"/>
      <c r="B493" s="458"/>
      <c r="C493" s="417"/>
      <c r="D493" s="418"/>
      <c r="E493" s="466"/>
      <c r="F493" s="421"/>
      <c r="G493" s="414"/>
      <c r="H493" s="414"/>
    </row>
    <row r="494" spans="1:8" ht="15">
      <c r="A494" s="444">
        <v>1</v>
      </c>
      <c r="B494" s="459" t="s">
        <v>731</v>
      </c>
      <c r="C494" s="460" t="s">
        <v>1027</v>
      </c>
      <c r="D494" s="461"/>
      <c r="E494" s="572"/>
      <c r="F494" s="463">
        <f>SUM(F481:F490)</f>
        <v>0</v>
      </c>
      <c r="G494" s="414"/>
      <c r="H494" s="414"/>
    </row>
    <row r="495" spans="1:8">
      <c r="A495" s="347"/>
      <c r="B495" s="423"/>
      <c r="C495" s="417"/>
      <c r="D495" s="418"/>
      <c r="E495" s="466"/>
      <c r="F495" s="419"/>
      <c r="G495" s="414"/>
      <c r="H495" s="414"/>
    </row>
    <row r="496" spans="1:8" ht="15">
      <c r="A496" s="444">
        <v>2</v>
      </c>
      <c r="B496" s="445" t="s">
        <v>1245</v>
      </c>
      <c r="C496" s="446"/>
      <c r="D496" s="447"/>
      <c r="E496" s="573"/>
      <c r="F496" s="449"/>
      <c r="G496" s="452"/>
      <c r="H496" s="452"/>
    </row>
    <row r="497" spans="1:8">
      <c r="A497" s="414"/>
      <c r="B497" s="414"/>
      <c r="C497" s="414"/>
      <c r="D497" s="414"/>
      <c r="E497" s="570"/>
      <c r="F497" s="414"/>
      <c r="G497" s="452"/>
      <c r="H497" s="452"/>
    </row>
    <row r="498" spans="1:8" ht="57">
      <c r="A498" s="347" t="s">
        <v>1248</v>
      </c>
      <c r="B498" s="423" t="s">
        <v>1249</v>
      </c>
      <c r="C498" s="417" t="s">
        <v>1250</v>
      </c>
      <c r="D498" s="418">
        <f>(194-(108.22*1.1*0.7))*0.7*0.1</f>
        <v>7.7469420000000007</v>
      </c>
      <c r="E498" s="466">
        <v>0</v>
      </c>
      <c r="F498" s="419">
        <f>D498*E498</f>
        <v>0</v>
      </c>
      <c r="G498" s="452"/>
      <c r="H498" s="418"/>
    </row>
    <row r="499" spans="1:8" ht="15">
      <c r="A499" s="464"/>
      <c r="B499" s="416"/>
      <c r="C499" s="465"/>
      <c r="D499" s="468"/>
      <c r="E499" s="574"/>
      <c r="F499" s="467"/>
      <c r="G499" s="452"/>
      <c r="H499" s="452"/>
    </row>
    <row r="500" spans="1:8" ht="57">
      <c r="A500" s="347" t="s">
        <v>738</v>
      </c>
      <c r="B500" s="423" t="s">
        <v>1251</v>
      </c>
      <c r="C500" s="417" t="s">
        <v>1250</v>
      </c>
      <c r="D500" s="418">
        <f>(194-(108.22*1.1*0.7))*0.7*0.9</f>
        <v>69.722477999999995</v>
      </c>
      <c r="E500" s="466">
        <v>0</v>
      </c>
      <c r="F500" s="419">
        <f>D500*E500</f>
        <v>0</v>
      </c>
      <c r="G500" s="452"/>
      <c r="H500" s="452"/>
    </row>
    <row r="501" spans="1:8" ht="15">
      <c r="A501" s="464"/>
      <c r="B501" s="416"/>
      <c r="C501" s="465"/>
      <c r="D501" s="468"/>
      <c r="E501" s="574"/>
      <c r="F501" s="467"/>
      <c r="G501" s="452"/>
      <c r="H501" s="452"/>
    </row>
    <row r="502" spans="1:8" ht="57">
      <c r="A502" s="347" t="s">
        <v>1252</v>
      </c>
      <c r="B502" s="423" t="s">
        <v>1253</v>
      </c>
      <c r="C502" s="417" t="s">
        <v>1250</v>
      </c>
      <c r="D502" s="418">
        <f>(194-(108.22*1.1*0.7))*0.3</f>
        <v>33.201180000000001</v>
      </c>
      <c r="E502" s="466">
        <v>0</v>
      </c>
      <c r="F502" s="419">
        <f>D502*E502</f>
        <v>0</v>
      </c>
      <c r="G502" s="452"/>
      <c r="H502" s="452"/>
    </row>
    <row r="503" spans="1:8" ht="15">
      <c r="A503" s="347"/>
      <c r="B503" s="423"/>
      <c r="C503" s="417"/>
      <c r="D503" s="418"/>
      <c r="E503" s="574"/>
      <c r="F503" s="419"/>
      <c r="G503" s="414"/>
      <c r="H503" s="414"/>
    </row>
    <row r="504" spans="1:8" ht="28.5">
      <c r="A504" s="347" t="s">
        <v>906</v>
      </c>
      <c r="B504" s="347" t="s">
        <v>1259</v>
      </c>
      <c r="C504" s="417" t="s">
        <v>1054</v>
      </c>
      <c r="D504" s="418">
        <f>110*1.2*2</f>
        <v>264</v>
      </c>
      <c r="E504" s="466">
        <v>0</v>
      </c>
      <c r="F504" s="419">
        <f>D504*E504</f>
        <v>0</v>
      </c>
      <c r="G504" s="414"/>
      <c r="H504" s="414"/>
    </row>
    <row r="505" spans="1:8" ht="15">
      <c r="A505" s="347"/>
      <c r="B505" s="423"/>
      <c r="C505" s="417"/>
      <c r="D505" s="418"/>
      <c r="E505" s="574"/>
      <c r="F505" s="419"/>
      <c r="G505" s="452"/>
      <c r="H505" s="452"/>
    </row>
    <row r="506" spans="1:8" ht="42.75">
      <c r="A506" s="347" t="s">
        <v>1260</v>
      </c>
      <c r="B506" s="423" t="s">
        <v>1261</v>
      </c>
      <c r="C506" s="417" t="s">
        <v>1250</v>
      </c>
      <c r="D506" s="418">
        <f>150.36-(108.22*1.1*0.7)</f>
        <v>67.030600000000021</v>
      </c>
      <c r="E506" s="466">
        <v>0</v>
      </c>
      <c r="F506" s="419">
        <f>D506*E506</f>
        <v>0</v>
      </c>
      <c r="G506" s="452"/>
      <c r="H506" s="452"/>
    </row>
    <row r="507" spans="1:8" ht="15">
      <c r="A507" s="347"/>
      <c r="B507" s="423"/>
      <c r="C507" s="417"/>
      <c r="D507" s="418"/>
      <c r="E507" s="574"/>
      <c r="F507" s="419"/>
      <c r="G507" s="452"/>
      <c r="H507" s="452"/>
    </row>
    <row r="508" spans="1:8" ht="42.75">
      <c r="A508" s="347" t="s">
        <v>1229</v>
      </c>
      <c r="B508" s="414" t="s">
        <v>1266</v>
      </c>
      <c r="C508" s="417" t="s">
        <v>1250</v>
      </c>
      <c r="D508" s="418">
        <f>D498+D500</f>
        <v>77.46942</v>
      </c>
      <c r="E508" s="466">
        <v>0</v>
      </c>
      <c r="F508" s="419">
        <f>D508*E508</f>
        <v>0</v>
      </c>
      <c r="G508" s="452"/>
      <c r="H508" s="452"/>
    </row>
    <row r="509" spans="1:8" ht="15">
      <c r="A509" s="347"/>
      <c r="B509" s="423"/>
      <c r="C509" s="417"/>
      <c r="D509" s="418"/>
      <c r="E509" s="574"/>
      <c r="F509" s="419"/>
      <c r="G509" s="452"/>
      <c r="H509" s="452"/>
    </row>
    <row r="510" spans="1:8" ht="42.75">
      <c r="A510" s="347" t="s">
        <v>1267</v>
      </c>
      <c r="B510" s="414" t="s">
        <v>1268</v>
      </c>
      <c r="C510" s="417" t="s">
        <v>1250</v>
      </c>
      <c r="D510" s="418">
        <f>D502</f>
        <v>33.201180000000001</v>
      </c>
      <c r="E510" s="466">
        <v>0</v>
      </c>
      <c r="F510" s="419">
        <f>D510*E510</f>
        <v>0</v>
      </c>
      <c r="G510" s="452"/>
      <c r="H510" s="452"/>
    </row>
    <row r="511" spans="1:8">
      <c r="A511" s="347"/>
      <c r="B511" s="423"/>
      <c r="C511" s="417"/>
      <c r="D511" s="418"/>
      <c r="E511" s="466"/>
      <c r="F511" s="419"/>
      <c r="G511" s="452"/>
      <c r="H511" s="452"/>
    </row>
    <row r="512" spans="1:8" ht="15">
      <c r="A512" s="470">
        <v>4</v>
      </c>
      <c r="B512" s="459" t="s">
        <v>1269</v>
      </c>
      <c r="C512" s="460" t="s">
        <v>1027</v>
      </c>
      <c r="D512" s="461"/>
      <c r="E512" s="572"/>
      <c r="F512" s="463">
        <f>SUM(F498:F511)</f>
        <v>0</v>
      </c>
      <c r="G512" s="452"/>
      <c r="H512" s="452"/>
    </row>
    <row r="513" spans="1:8">
      <c r="A513" s="347"/>
      <c r="B513" s="423"/>
      <c r="C513" s="417"/>
      <c r="D513" s="418"/>
      <c r="E513" s="466"/>
      <c r="F513" s="419"/>
      <c r="G513" s="414"/>
      <c r="H513" s="414"/>
    </row>
    <row r="514" spans="1:8">
      <c r="A514" s="347"/>
      <c r="B514" s="423"/>
      <c r="C514" s="417"/>
      <c r="D514" s="418"/>
      <c r="E514" s="466"/>
      <c r="F514" s="419"/>
      <c r="G514" s="414"/>
      <c r="H514" s="414"/>
    </row>
    <row r="515" spans="1:8" ht="15">
      <c r="A515" s="444">
        <v>3</v>
      </c>
      <c r="B515" s="445" t="s">
        <v>1270</v>
      </c>
      <c r="C515" s="446"/>
      <c r="D515" s="447"/>
      <c r="E515" s="573"/>
      <c r="F515" s="449"/>
      <c r="G515" s="414"/>
      <c r="H515" s="414"/>
    </row>
    <row r="516" spans="1:8" ht="15">
      <c r="A516" s="347"/>
      <c r="B516" s="416"/>
      <c r="C516" s="417"/>
      <c r="D516" s="418"/>
      <c r="E516" s="466"/>
      <c r="F516" s="467"/>
      <c r="G516" s="452"/>
      <c r="H516" s="452"/>
    </row>
    <row r="517" spans="1:8" ht="57">
      <c r="A517" s="347" t="s">
        <v>1271</v>
      </c>
      <c r="B517" s="423" t="s">
        <v>1272</v>
      </c>
      <c r="C517" s="417" t="s">
        <v>1196</v>
      </c>
      <c r="D517" s="418">
        <f>(15+27.48)*1.1</f>
        <v>46.728000000000009</v>
      </c>
      <c r="E517" s="466">
        <v>0</v>
      </c>
      <c r="F517" s="419">
        <f>D517*E517</f>
        <v>0</v>
      </c>
      <c r="G517" s="414"/>
      <c r="H517" s="414"/>
    </row>
    <row r="518" spans="1:8">
      <c r="A518" s="347"/>
      <c r="B518" s="423"/>
      <c r="C518" s="417"/>
      <c r="D518" s="418"/>
      <c r="E518" s="466"/>
      <c r="F518" s="419"/>
      <c r="G518" s="452"/>
      <c r="H518" s="452"/>
    </row>
    <row r="519" spans="1:8" ht="28.5">
      <c r="A519" s="347" t="s">
        <v>1273</v>
      </c>
      <c r="B519" s="423" t="s">
        <v>1274</v>
      </c>
      <c r="C519" s="417" t="s">
        <v>1196</v>
      </c>
      <c r="D519" s="418">
        <v>2</v>
      </c>
      <c r="E519" s="466">
        <v>0</v>
      </c>
      <c r="F519" s="419">
        <f>D519*E519</f>
        <v>0</v>
      </c>
      <c r="G519" s="414"/>
      <c r="H519" s="414"/>
    </row>
    <row r="520" spans="1:8">
      <c r="A520" s="347"/>
      <c r="B520" s="451"/>
      <c r="C520" s="417"/>
      <c r="D520" s="418"/>
      <c r="E520" s="466"/>
      <c r="F520" s="419"/>
      <c r="G520" s="452"/>
      <c r="H520" s="452"/>
    </row>
    <row r="521" spans="1:8" ht="28.5">
      <c r="A521" s="347" t="s">
        <v>1398</v>
      </c>
      <c r="B521" s="423" t="s">
        <v>1399</v>
      </c>
      <c r="C521" s="454"/>
      <c r="D521" s="456"/>
      <c r="E521" s="575"/>
      <c r="F521" s="472"/>
      <c r="G521" s="414"/>
      <c r="H521" s="414"/>
    </row>
    <row r="522" spans="1:8">
      <c r="A522" s="450"/>
      <c r="B522" s="455" t="s">
        <v>1400</v>
      </c>
      <c r="C522" s="454" t="s">
        <v>1215</v>
      </c>
      <c r="D522" s="488">
        <v>60</v>
      </c>
      <c r="E522" s="571">
        <v>0</v>
      </c>
      <c r="F522" s="457">
        <f>D522*E522</f>
        <v>0</v>
      </c>
      <c r="G522" s="456"/>
      <c r="H522" s="452"/>
    </row>
    <row r="523" spans="1:8">
      <c r="A523" s="450"/>
      <c r="B523" s="455" t="s">
        <v>1401</v>
      </c>
      <c r="C523" s="454" t="s">
        <v>1215</v>
      </c>
      <c r="D523" s="456">
        <v>3</v>
      </c>
      <c r="E523" s="571">
        <v>0</v>
      </c>
      <c r="F523" s="457">
        <f>D523*E523</f>
        <v>0</v>
      </c>
      <c r="G523" s="456"/>
      <c r="H523" s="452"/>
    </row>
    <row r="524" spans="1:8">
      <c r="A524" s="347"/>
      <c r="B524" s="423" t="s">
        <v>1402</v>
      </c>
      <c r="C524" s="454" t="s">
        <v>1215</v>
      </c>
      <c r="D524" s="456">
        <v>115</v>
      </c>
      <c r="E524" s="571">
        <v>0</v>
      </c>
      <c r="F524" s="457">
        <f>D524*E524</f>
        <v>0</v>
      </c>
      <c r="G524" s="414"/>
      <c r="H524" s="414"/>
    </row>
    <row r="525" spans="1:8">
      <c r="A525" s="303"/>
      <c r="B525" s="309"/>
      <c r="C525" s="303"/>
      <c r="D525" s="299"/>
      <c r="E525" s="554"/>
      <c r="F525" s="305"/>
      <c r="G525" s="300"/>
      <c r="H525" s="300"/>
    </row>
    <row r="526" spans="1:8" ht="43.5">
      <c r="A526" s="347" t="s">
        <v>1281</v>
      </c>
      <c r="B526" s="423" t="s">
        <v>1282</v>
      </c>
      <c r="C526" s="454"/>
      <c r="D526" s="456"/>
      <c r="E526" s="575"/>
      <c r="F526" s="472"/>
      <c r="G526" s="414"/>
      <c r="H526" s="414"/>
    </row>
    <row r="527" spans="1:8">
      <c r="A527" s="347"/>
      <c r="B527" s="423"/>
      <c r="C527" s="454"/>
      <c r="D527" s="456"/>
      <c r="E527" s="575"/>
      <c r="F527" s="472"/>
      <c r="G527" s="414"/>
      <c r="H527" s="414"/>
    </row>
    <row r="528" spans="1:8" ht="15">
      <c r="A528" s="452"/>
      <c r="B528" s="452" t="s">
        <v>1403</v>
      </c>
      <c r="C528" s="452" t="s">
        <v>1284</v>
      </c>
      <c r="D528" s="473">
        <v>1</v>
      </c>
      <c r="E528" s="548">
        <v>0</v>
      </c>
      <c r="F528" s="329">
        <f>D528*E528</f>
        <v>0</v>
      </c>
      <c r="G528" s="489"/>
      <c r="H528" s="473"/>
    </row>
    <row r="529" spans="1:8" ht="15">
      <c r="A529" s="452"/>
      <c r="B529" s="452"/>
      <c r="C529" s="452"/>
      <c r="D529" s="473"/>
      <c r="E529" s="548"/>
      <c r="F529" s="329"/>
      <c r="G529" s="489"/>
      <c r="H529" s="473"/>
    </row>
    <row r="530" spans="1:8" ht="15">
      <c r="A530" s="452"/>
      <c r="B530" s="452" t="s">
        <v>1294</v>
      </c>
      <c r="C530" s="452" t="s">
        <v>1284</v>
      </c>
      <c r="D530" s="473">
        <v>1</v>
      </c>
      <c r="E530" s="548">
        <v>0</v>
      </c>
      <c r="F530" s="329">
        <f>D530*E530</f>
        <v>0</v>
      </c>
      <c r="G530" s="489"/>
      <c r="H530" s="473"/>
    </row>
    <row r="531" spans="1:8" ht="15">
      <c r="A531" s="452"/>
      <c r="B531" s="452"/>
      <c r="C531" s="452"/>
      <c r="D531" s="473"/>
      <c r="E531" s="548"/>
      <c r="F531" s="329"/>
      <c r="G531" s="489"/>
      <c r="H531" s="473"/>
    </row>
    <row r="532" spans="1:8" ht="29.25">
      <c r="A532" s="452"/>
      <c r="B532" s="474" t="s">
        <v>1296</v>
      </c>
      <c r="C532" s="452" t="s">
        <v>1284</v>
      </c>
      <c r="D532" s="473">
        <v>1</v>
      </c>
      <c r="E532" s="548">
        <v>0</v>
      </c>
      <c r="F532" s="329">
        <f>D532*E532</f>
        <v>0</v>
      </c>
      <c r="G532" s="489"/>
      <c r="H532" s="473"/>
    </row>
    <row r="533" spans="1:8" ht="15">
      <c r="A533" s="452"/>
      <c r="B533" s="452"/>
      <c r="C533" s="452"/>
      <c r="D533" s="473"/>
      <c r="E533" s="548"/>
      <c r="F533" s="329"/>
      <c r="G533" s="489"/>
      <c r="H533" s="473"/>
    </row>
    <row r="534" spans="1:8" ht="15">
      <c r="A534" s="452"/>
      <c r="B534" s="452" t="s">
        <v>1404</v>
      </c>
      <c r="C534" s="452" t="s">
        <v>1284</v>
      </c>
      <c r="D534" s="473">
        <v>5</v>
      </c>
      <c r="E534" s="548">
        <v>0</v>
      </c>
      <c r="F534" s="329">
        <f>D534*E534</f>
        <v>0</v>
      </c>
      <c r="G534" s="489"/>
      <c r="H534" s="473"/>
    </row>
    <row r="535" spans="1:8" ht="15">
      <c r="A535" s="452"/>
      <c r="B535" s="452"/>
      <c r="C535" s="452"/>
      <c r="D535" s="473"/>
      <c r="E535" s="548"/>
      <c r="F535" s="329"/>
      <c r="G535" s="489"/>
      <c r="H535" s="473"/>
    </row>
    <row r="536" spans="1:8" ht="15">
      <c r="A536" s="452"/>
      <c r="B536" s="452" t="s">
        <v>1405</v>
      </c>
      <c r="C536" s="452" t="s">
        <v>1284</v>
      </c>
      <c r="D536" s="473">
        <v>1</v>
      </c>
      <c r="E536" s="548">
        <v>0</v>
      </c>
      <c r="F536" s="329">
        <f>D536*E536</f>
        <v>0</v>
      </c>
      <c r="G536" s="489"/>
      <c r="H536" s="473"/>
    </row>
    <row r="537" spans="1:8" ht="15">
      <c r="A537" s="452"/>
      <c r="B537" s="452"/>
      <c r="C537" s="452"/>
      <c r="D537" s="473"/>
      <c r="E537" s="548"/>
      <c r="F537" s="329"/>
      <c r="G537" s="489"/>
      <c r="H537" s="473"/>
    </row>
    <row r="538" spans="1:8" ht="15">
      <c r="A538" s="452"/>
      <c r="B538" s="452" t="s">
        <v>1321</v>
      </c>
      <c r="C538" s="452"/>
      <c r="D538" s="473"/>
      <c r="E538" s="548"/>
      <c r="F538" s="329"/>
      <c r="G538" s="489"/>
      <c r="H538" s="473"/>
    </row>
    <row r="539" spans="1:8" ht="15">
      <c r="A539" s="452"/>
      <c r="B539" s="452" t="s">
        <v>1322</v>
      </c>
      <c r="C539" s="452" t="s">
        <v>1284</v>
      </c>
      <c r="D539" s="473">
        <v>2</v>
      </c>
      <c r="E539" s="548">
        <v>0</v>
      </c>
      <c r="F539" s="329">
        <f>D539*E539</f>
        <v>0</v>
      </c>
      <c r="G539" s="489"/>
      <c r="H539" s="473"/>
    </row>
    <row r="540" spans="1:8" ht="15">
      <c r="A540" s="452"/>
      <c r="B540" s="452"/>
      <c r="C540" s="452"/>
      <c r="D540" s="473"/>
      <c r="E540" s="548"/>
      <c r="F540" s="329"/>
      <c r="G540" s="489"/>
      <c r="H540" s="473"/>
    </row>
    <row r="541" spans="1:8" ht="15">
      <c r="A541" s="452"/>
      <c r="B541" s="452" t="s">
        <v>1319</v>
      </c>
      <c r="C541" s="452"/>
      <c r="D541" s="473"/>
      <c r="E541" s="548"/>
      <c r="F541" s="329"/>
      <c r="G541" s="489"/>
      <c r="H541" s="473"/>
    </row>
    <row r="542" spans="1:8" ht="15">
      <c r="A542" s="452"/>
      <c r="B542" s="452" t="s">
        <v>1323</v>
      </c>
      <c r="C542" s="452" t="s">
        <v>1284</v>
      </c>
      <c r="D542" s="473">
        <v>2</v>
      </c>
      <c r="E542" s="548">
        <v>0</v>
      </c>
      <c r="F542" s="329">
        <f>D542*E542</f>
        <v>0</v>
      </c>
      <c r="G542" s="489"/>
      <c r="H542" s="473"/>
    </row>
    <row r="543" spans="1:8" ht="15">
      <c r="A543" s="452"/>
      <c r="B543" s="452"/>
      <c r="C543" s="452"/>
      <c r="D543" s="473"/>
      <c r="E543" s="548"/>
      <c r="F543" s="329"/>
      <c r="G543" s="489"/>
      <c r="H543" s="473"/>
    </row>
    <row r="544" spans="1:8" ht="15">
      <c r="A544" s="452"/>
      <c r="B544" s="452" t="s">
        <v>1324</v>
      </c>
      <c r="C544" s="452"/>
      <c r="D544" s="473"/>
      <c r="E544" s="548"/>
      <c r="F544" s="329"/>
      <c r="G544" s="489"/>
      <c r="H544" s="473"/>
    </row>
    <row r="545" spans="1:8" ht="15">
      <c r="A545" s="452"/>
      <c r="B545" s="452" t="s">
        <v>1325</v>
      </c>
      <c r="C545" s="452" t="s">
        <v>1284</v>
      </c>
      <c r="D545" s="473">
        <v>11</v>
      </c>
      <c r="E545" s="548">
        <v>0</v>
      </c>
      <c r="F545" s="329">
        <f>D545*E545</f>
        <v>0</v>
      </c>
      <c r="G545" s="489"/>
      <c r="H545" s="473"/>
    </row>
    <row r="546" spans="1:8" ht="15">
      <c r="A546" s="452"/>
      <c r="B546" s="452"/>
      <c r="C546" s="452"/>
      <c r="D546" s="473"/>
      <c r="E546" s="548"/>
      <c r="F546" s="329"/>
      <c r="G546" s="489"/>
      <c r="H546" s="473"/>
    </row>
    <row r="547" spans="1:8" ht="15">
      <c r="A547" s="452"/>
      <c r="B547" s="452" t="s">
        <v>1319</v>
      </c>
      <c r="C547" s="452"/>
      <c r="D547" s="473"/>
      <c r="E547" s="548"/>
      <c r="F547" s="329"/>
      <c r="G547" s="489"/>
      <c r="H547" s="473"/>
    </row>
    <row r="548" spans="1:8" ht="15">
      <c r="A548" s="452"/>
      <c r="B548" s="452" t="s">
        <v>1326</v>
      </c>
      <c r="C548" s="452" t="s">
        <v>1284</v>
      </c>
      <c r="D548" s="473">
        <v>1</v>
      </c>
      <c r="E548" s="548">
        <v>0</v>
      </c>
      <c r="F548" s="329">
        <f>D548*E548</f>
        <v>0</v>
      </c>
      <c r="G548" s="489"/>
      <c r="H548" s="473"/>
    </row>
    <row r="549" spans="1:8" ht="15">
      <c r="A549" s="452"/>
      <c r="B549" s="452"/>
      <c r="C549" s="452"/>
      <c r="D549" s="473"/>
      <c r="E549" s="548"/>
      <c r="F549" s="329"/>
      <c r="G549" s="489"/>
      <c r="H549" s="473"/>
    </row>
    <row r="550" spans="1:8" ht="15">
      <c r="A550" s="452"/>
      <c r="B550" s="452" t="s">
        <v>1329</v>
      </c>
      <c r="C550" s="452"/>
      <c r="D550" s="473"/>
      <c r="E550" s="548"/>
      <c r="F550" s="329"/>
      <c r="G550" s="489"/>
      <c r="H550" s="473"/>
    </row>
    <row r="551" spans="1:8" ht="29.25">
      <c r="A551" s="452"/>
      <c r="B551" s="474" t="s">
        <v>1328</v>
      </c>
      <c r="C551" s="452" t="s">
        <v>1284</v>
      </c>
      <c r="D551" s="473">
        <v>1</v>
      </c>
      <c r="E551" s="548">
        <v>0</v>
      </c>
      <c r="F551" s="329">
        <f>D551*E551</f>
        <v>0</v>
      </c>
      <c r="G551" s="489"/>
      <c r="H551" s="473"/>
    </row>
    <row r="552" spans="1:8" ht="15">
      <c r="A552" s="452"/>
      <c r="B552" s="452"/>
      <c r="C552" s="452"/>
      <c r="D552" s="473"/>
      <c r="E552" s="548"/>
      <c r="F552" s="329"/>
      <c r="G552" s="489"/>
      <c r="H552" s="473"/>
    </row>
    <row r="553" spans="1:8" ht="15">
      <c r="A553" s="452"/>
      <c r="B553" s="452" t="s">
        <v>1330</v>
      </c>
      <c r="C553" s="452"/>
      <c r="D553" s="473"/>
      <c r="E553" s="548"/>
      <c r="F553" s="329"/>
      <c r="G553" s="489"/>
      <c r="H553" s="473"/>
    </row>
    <row r="554" spans="1:8" ht="29.25">
      <c r="A554" s="452"/>
      <c r="B554" s="474" t="s">
        <v>1328</v>
      </c>
      <c r="C554" s="452" t="s">
        <v>1284</v>
      </c>
      <c r="D554" s="473">
        <v>1</v>
      </c>
      <c r="E554" s="548">
        <v>0</v>
      </c>
      <c r="F554" s="329">
        <f>D554*E554</f>
        <v>0</v>
      </c>
      <c r="G554" s="489"/>
      <c r="H554" s="473"/>
    </row>
    <row r="555" spans="1:8">
      <c r="A555" s="347"/>
      <c r="B555" s="423"/>
      <c r="C555" s="454"/>
      <c r="D555" s="456"/>
      <c r="E555" s="575"/>
      <c r="F555" s="472"/>
      <c r="G555" s="414"/>
      <c r="H555" s="414"/>
    </row>
    <row r="556" spans="1:8" ht="28.5">
      <c r="A556" s="347" t="s">
        <v>1336</v>
      </c>
      <c r="B556" s="423" t="s">
        <v>1406</v>
      </c>
      <c r="C556" s="454"/>
      <c r="D556" s="456"/>
      <c r="E556" s="575"/>
      <c r="F556" s="472"/>
      <c r="G556" s="414"/>
      <c r="H556" s="414"/>
    </row>
    <row r="557" spans="1:8">
      <c r="A557" s="347"/>
      <c r="B557" s="423" t="s">
        <v>1407</v>
      </c>
      <c r="C557" s="454" t="s">
        <v>1215</v>
      </c>
      <c r="D557" s="456">
        <f>D522</f>
        <v>60</v>
      </c>
      <c r="E557" s="575">
        <v>0</v>
      </c>
      <c r="F557" s="472">
        <f>D557*E557</f>
        <v>0</v>
      </c>
      <c r="G557" s="414"/>
      <c r="H557" s="414"/>
    </row>
    <row r="558" spans="1:8">
      <c r="A558" s="450"/>
      <c r="B558" s="455"/>
      <c r="C558" s="454"/>
      <c r="D558" s="456"/>
      <c r="E558" s="588"/>
      <c r="F558" s="490"/>
      <c r="G558" s="452"/>
      <c r="H558" s="452"/>
    </row>
    <row r="559" spans="1:8">
      <c r="A559" s="481" t="s">
        <v>1338</v>
      </c>
      <c r="B559" s="451" t="s">
        <v>1408</v>
      </c>
      <c r="C559" s="455"/>
      <c r="D559" s="491"/>
      <c r="E559" s="589"/>
      <c r="F559" s="491"/>
      <c r="G559" s="455"/>
      <c r="H559" s="455"/>
    </row>
    <row r="560" spans="1:8">
      <c r="A560" s="481"/>
      <c r="B560" s="451" t="s">
        <v>1409</v>
      </c>
      <c r="C560" s="455"/>
      <c r="D560" s="491"/>
      <c r="E560" s="589"/>
      <c r="F560" s="491"/>
      <c r="G560" s="455"/>
      <c r="H560" s="455"/>
    </row>
    <row r="561" spans="1:8" ht="15">
      <c r="A561" s="451"/>
      <c r="B561" s="451" t="s">
        <v>1410</v>
      </c>
      <c r="C561" s="455"/>
      <c r="D561" s="491"/>
      <c r="E561" s="589"/>
      <c r="F561" s="491"/>
      <c r="G561" s="455"/>
      <c r="H561" s="455"/>
    </row>
    <row r="562" spans="1:8">
      <c r="A562" s="454"/>
      <c r="B562" s="454"/>
      <c r="C562" s="452"/>
      <c r="D562" s="473"/>
      <c r="E562" s="576"/>
      <c r="F562" s="473"/>
      <c r="G562" s="452"/>
      <c r="H562" s="452"/>
    </row>
    <row r="563" spans="1:8">
      <c r="A563" s="454"/>
      <c r="B563" s="310" t="s">
        <v>1411</v>
      </c>
      <c r="C563" s="452"/>
      <c r="D563" s="473"/>
      <c r="E563" s="576"/>
      <c r="F563" s="473"/>
      <c r="G563" s="452"/>
      <c r="H563" s="452"/>
    </row>
    <row r="564" spans="1:8">
      <c r="A564" s="454"/>
      <c r="B564" s="310"/>
      <c r="C564" s="452"/>
      <c r="D564" s="473"/>
      <c r="E564" s="576"/>
      <c r="F564" s="473"/>
      <c r="G564" s="452"/>
      <c r="H564" s="452"/>
    </row>
    <row r="565" spans="1:8">
      <c r="A565" s="451"/>
      <c r="B565" s="455" t="s">
        <v>1412</v>
      </c>
      <c r="C565" s="452" t="s">
        <v>1284</v>
      </c>
      <c r="D565" s="456">
        <v>1</v>
      </c>
      <c r="E565" s="552"/>
      <c r="F565" s="473"/>
      <c r="G565" s="452"/>
      <c r="H565" s="452"/>
    </row>
    <row r="566" spans="1:8">
      <c r="A566" s="454"/>
      <c r="B566" s="452"/>
      <c r="C566" s="452"/>
      <c r="D566" s="473"/>
      <c r="E566" s="576"/>
      <c r="F566" s="473"/>
      <c r="G566" s="452"/>
      <c r="H566" s="452"/>
    </row>
    <row r="567" spans="1:8">
      <c r="A567" s="454"/>
      <c r="B567" s="452" t="s">
        <v>1413</v>
      </c>
      <c r="C567" s="454" t="s">
        <v>1284</v>
      </c>
      <c r="D567" s="488">
        <v>1</v>
      </c>
      <c r="E567" s="576"/>
      <c r="F567" s="473"/>
      <c r="G567" s="452"/>
      <c r="H567" s="452"/>
    </row>
    <row r="568" spans="1:8">
      <c r="A568" s="454"/>
      <c r="B568" s="452"/>
      <c r="C568" s="452"/>
      <c r="D568" s="473"/>
      <c r="E568" s="576"/>
      <c r="F568" s="473"/>
      <c r="G568" s="452"/>
      <c r="H568" s="452"/>
    </row>
    <row r="569" spans="1:8">
      <c r="A569" s="454"/>
      <c r="B569" s="452" t="s">
        <v>1414</v>
      </c>
      <c r="C569" s="454" t="s">
        <v>1284</v>
      </c>
      <c r="D569" s="488">
        <v>1</v>
      </c>
      <c r="E569" s="576"/>
      <c r="F569" s="473"/>
      <c r="G569" s="452"/>
      <c r="H569" s="452"/>
    </row>
    <row r="570" spans="1:8">
      <c r="A570" s="454"/>
      <c r="B570" s="452"/>
      <c r="C570" s="452"/>
      <c r="D570" s="473"/>
      <c r="E570" s="576"/>
      <c r="F570" s="473"/>
      <c r="G570" s="452"/>
      <c r="H570" s="452"/>
    </row>
    <row r="571" spans="1:8">
      <c r="A571" s="454"/>
      <c r="B571" s="299" t="s">
        <v>1415</v>
      </c>
      <c r="C571" s="454" t="s">
        <v>1284</v>
      </c>
      <c r="D571" s="488">
        <v>1</v>
      </c>
      <c r="E571" s="576"/>
      <c r="F571" s="473"/>
      <c r="G571" s="452"/>
      <c r="H571" s="452"/>
    </row>
    <row r="572" spans="1:8">
      <c r="A572" s="454"/>
      <c r="B572" s="452"/>
      <c r="C572" s="452"/>
      <c r="D572" s="473"/>
      <c r="E572" s="576"/>
      <c r="F572" s="473"/>
      <c r="G572" s="452"/>
      <c r="H572" s="452"/>
    </row>
    <row r="573" spans="1:8">
      <c r="A573" s="454"/>
      <c r="B573" s="452" t="s">
        <v>1416</v>
      </c>
      <c r="C573" s="454" t="s">
        <v>1284</v>
      </c>
      <c r="D573" s="488">
        <v>1</v>
      </c>
      <c r="E573" s="576"/>
      <c r="F573" s="473"/>
      <c r="G573" s="452"/>
      <c r="H573" s="452"/>
    </row>
    <row r="574" spans="1:8">
      <c r="A574" s="454"/>
      <c r="B574" s="452"/>
      <c r="C574" s="452"/>
      <c r="D574" s="473"/>
      <c r="E574" s="576"/>
      <c r="F574" s="473"/>
      <c r="G574" s="452"/>
      <c r="H574" s="452"/>
    </row>
    <row r="575" spans="1:8">
      <c r="A575" s="454"/>
      <c r="B575" s="452" t="s">
        <v>1417</v>
      </c>
      <c r="C575" s="454" t="s">
        <v>1284</v>
      </c>
      <c r="D575" s="488">
        <v>1</v>
      </c>
      <c r="E575" s="576"/>
      <c r="F575" s="473"/>
      <c r="G575" s="452"/>
      <c r="H575" s="452"/>
    </row>
    <row r="576" spans="1:8">
      <c r="A576" s="454"/>
      <c r="B576" s="452"/>
      <c r="C576" s="452"/>
      <c r="D576" s="473"/>
      <c r="E576" s="576"/>
      <c r="F576" s="473"/>
      <c r="G576" s="452"/>
      <c r="H576" s="452"/>
    </row>
    <row r="577" spans="1:8">
      <c r="A577" s="454"/>
      <c r="B577" s="311" t="s">
        <v>1418</v>
      </c>
      <c r="C577" s="312" t="s">
        <v>1284</v>
      </c>
      <c r="D577" s="313">
        <v>7</v>
      </c>
      <c r="E577" s="590">
        <v>0</v>
      </c>
      <c r="F577" s="314">
        <f>D577*E577</f>
        <v>0</v>
      </c>
      <c r="G577" s="452"/>
      <c r="H577" s="452"/>
    </row>
    <row r="578" spans="1:8">
      <c r="A578" s="347"/>
      <c r="B578" s="423"/>
      <c r="C578" s="454"/>
      <c r="D578" s="456"/>
      <c r="E578" s="575"/>
      <c r="F578" s="472"/>
      <c r="G578" s="414"/>
      <c r="H578" s="414"/>
    </row>
    <row r="579" spans="1:8">
      <c r="A579" s="471" t="s">
        <v>1340</v>
      </c>
      <c r="B579" s="451" t="s">
        <v>1337</v>
      </c>
      <c r="C579" s="454" t="s">
        <v>1215</v>
      </c>
      <c r="D579" s="456">
        <v>115</v>
      </c>
      <c r="E579" s="571">
        <v>0</v>
      </c>
      <c r="F579" s="457">
        <f>D579*E579</f>
        <v>0</v>
      </c>
      <c r="G579" s="414"/>
      <c r="H579" s="414"/>
    </row>
    <row r="580" spans="1:8">
      <c r="A580" s="297"/>
      <c r="B580" s="298"/>
      <c r="C580" s="299"/>
      <c r="D580" s="299"/>
      <c r="E580" s="579"/>
      <c r="F580" s="299"/>
      <c r="G580" s="300"/>
      <c r="H580" s="300"/>
    </row>
    <row r="581" spans="1:8" ht="28.5">
      <c r="A581" s="347" t="s">
        <v>1342</v>
      </c>
      <c r="B581" s="423" t="s">
        <v>1419</v>
      </c>
      <c r="C581" s="454" t="s">
        <v>535</v>
      </c>
      <c r="D581" s="456">
        <v>2</v>
      </c>
      <c r="E581" s="575">
        <v>0</v>
      </c>
      <c r="F581" s="472">
        <f>D581*E581</f>
        <v>0</v>
      </c>
      <c r="G581" s="414"/>
      <c r="H581" s="414"/>
    </row>
    <row r="582" spans="1:8">
      <c r="A582" s="301"/>
      <c r="B582" s="302"/>
      <c r="C582" s="303"/>
      <c r="D582" s="304"/>
      <c r="E582" s="580"/>
      <c r="F582" s="305"/>
      <c r="G582" s="300"/>
      <c r="H582" s="300"/>
    </row>
    <row r="583" spans="1:8">
      <c r="A583" s="347" t="s">
        <v>1345</v>
      </c>
      <c r="B583" s="423" t="s">
        <v>1420</v>
      </c>
      <c r="C583" s="454"/>
      <c r="D583" s="456"/>
      <c r="E583" s="575"/>
      <c r="F583" s="472"/>
      <c r="G583" s="300"/>
      <c r="H583" s="300"/>
    </row>
    <row r="584" spans="1:8">
      <c r="A584" s="347"/>
      <c r="B584" s="423" t="s">
        <v>1421</v>
      </c>
      <c r="C584" s="454" t="s">
        <v>1215</v>
      </c>
      <c r="D584" s="456">
        <v>3</v>
      </c>
      <c r="E584" s="575">
        <v>0</v>
      </c>
      <c r="F584" s="457">
        <f>D584*E584</f>
        <v>0</v>
      </c>
      <c r="G584" s="300"/>
      <c r="H584" s="300"/>
    </row>
    <row r="585" spans="1:8">
      <c r="A585" s="301"/>
      <c r="B585" s="302"/>
      <c r="C585" s="315"/>
      <c r="D585" s="306"/>
      <c r="E585" s="583"/>
      <c r="F585" s="308"/>
      <c r="G585" s="300"/>
      <c r="H585" s="300"/>
    </row>
    <row r="586" spans="1:8" ht="42.75">
      <c r="A586" s="347" t="s">
        <v>1385</v>
      </c>
      <c r="B586" s="414" t="s">
        <v>1341</v>
      </c>
      <c r="C586" s="454" t="s">
        <v>1215</v>
      </c>
      <c r="D586" s="456">
        <v>15</v>
      </c>
      <c r="E586" s="575">
        <v>0</v>
      </c>
      <c r="F586" s="457">
        <f>D586*E586</f>
        <v>0</v>
      </c>
      <c r="G586" s="300"/>
      <c r="H586" s="300"/>
    </row>
    <row r="587" spans="1:8">
      <c r="A587" s="295"/>
      <c r="B587" s="451"/>
      <c r="C587" s="454"/>
      <c r="D587" s="456"/>
      <c r="E587" s="548"/>
      <c r="F587" s="476"/>
      <c r="G587" s="414"/>
      <c r="H587" s="414"/>
    </row>
    <row r="588" spans="1:8" ht="15">
      <c r="A588" s="444">
        <v>5</v>
      </c>
      <c r="B588" s="459" t="s">
        <v>1349</v>
      </c>
      <c r="C588" s="460" t="s">
        <v>1027</v>
      </c>
      <c r="D588" s="461"/>
      <c r="E588" s="572"/>
      <c r="F588" s="463">
        <f>SUM(F517:F587)</f>
        <v>0</v>
      </c>
      <c r="G588" s="414"/>
      <c r="H588" s="414"/>
    </row>
    <row r="589" spans="1:8" ht="15">
      <c r="A589" s="347"/>
      <c r="B589" s="416"/>
      <c r="C589" s="417"/>
      <c r="D589" s="418"/>
      <c r="E589" s="466"/>
      <c r="F589" s="467"/>
      <c r="G589" s="414"/>
      <c r="H589" s="414"/>
    </row>
    <row r="590" spans="1:8">
      <c r="A590" s="347"/>
      <c r="B590" s="423"/>
      <c r="C590" s="417"/>
      <c r="D590" s="418"/>
      <c r="E590" s="466"/>
      <c r="F590" s="419"/>
      <c r="G590" s="414"/>
      <c r="H590" s="414"/>
    </row>
    <row r="591" spans="1:8" ht="15">
      <c r="A591" s="444">
        <v>7</v>
      </c>
      <c r="B591" s="445" t="s">
        <v>1185</v>
      </c>
      <c r="C591" s="446"/>
      <c r="D591" s="478"/>
      <c r="E591" s="573"/>
      <c r="F591" s="449"/>
      <c r="G591" s="414"/>
      <c r="H591" s="414"/>
    </row>
    <row r="592" spans="1:8">
      <c r="A592" s="347"/>
      <c r="B592" s="423"/>
      <c r="C592" s="417"/>
      <c r="D592" s="418"/>
      <c r="E592" s="466"/>
      <c r="F592" s="419"/>
      <c r="G592" s="414"/>
      <c r="H592" s="414"/>
    </row>
    <row r="593" spans="1:8" ht="42.75">
      <c r="A593" s="347" t="s">
        <v>906</v>
      </c>
      <c r="B593" s="414" t="s">
        <v>1350</v>
      </c>
      <c r="C593" s="452" t="s">
        <v>1196</v>
      </c>
      <c r="D593" s="418">
        <v>3</v>
      </c>
      <c r="E593" s="466">
        <v>0</v>
      </c>
      <c r="F593" s="419">
        <f>(D593*E593)</f>
        <v>0</v>
      </c>
      <c r="G593" s="414"/>
      <c r="H593" s="414"/>
    </row>
    <row r="594" spans="1:8">
      <c r="A594" s="301"/>
      <c r="B594" s="302"/>
      <c r="C594" s="299"/>
      <c r="D594" s="306"/>
      <c r="E594" s="583"/>
      <c r="F594" s="308"/>
      <c r="G594" s="414"/>
      <c r="H594" s="414"/>
    </row>
    <row r="595" spans="1:8">
      <c r="A595" s="347" t="s">
        <v>1351</v>
      </c>
      <c r="B595" s="423" t="s">
        <v>1352</v>
      </c>
      <c r="C595" s="452" t="s">
        <v>1050</v>
      </c>
      <c r="D595" s="418">
        <v>1</v>
      </c>
      <c r="E595" s="466">
        <v>0</v>
      </c>
      <c r="F595" s="419">
        <f>(D595*E595)</f>
        <v>0</v>
      </c>
      <c r="G595" s="414"/>
      <c r="H595" s="414"/>
    </row>
    <row r="596" spans="1:8">
      <c r="A596" s="347"/>
      <c r="B596" s="423"/>
      <c r="C596" s="417"/>
      <c r="D596" s="418"/>
      <c r="E596" s="466"/>
      <c r="F596" s="419"/>
      <c r="G596" s="414"/>
      <c r="H596" s="414"/>
    </row>
    <row r="597" spans="1:8">
      <c r="A597" s="347" t="s">
        <v>1353</v>
      </c>
      <c r="B597" s="423" t="s">
        <v>1354</v>
      </c>
      <c r="C597" s="452" t="s">
        <v>1050</v>
      </c>
      <c r="D597" s="418">
        <v>1</v>
      </c>
      <c r="E597" s="466">
        <v>0</v>
      </c>
      <c r="F597" s="419">
        <f>(D597*E597)</f>
        <v>0</v>
      </c>
      <c r="G597" s="414"/>
      <c r="H597" s="414"/>
    </row>
    <row r="598" spans="1:8">
      <c r="A598" s="347"/>
      <c r="B598" s="423"/>
      <c r="C598" s="417"/>
      <c r="D598" s="418"/>
      <c r="E598" s="466"/>
      <c r="F598" s="419"/>
      <c r="G598" s="414"/>
      <c r="H598" s="414"/>
    </row>
    <row r="599" spans="1:8" ht="57">
      <c r="A599" s="347" t="s">
        <v>906</v>
      </c>
      <c r="B599" s="423" t="s">
        <v>1422</v>
      </c>
      <c r="C599" s="454" t="s">
        <v>1050</v>
      </c>
      <c r="D599" s="456">
        <v>1</v>
      </c>
      <c r="E599" s="548">
        <v>0</v>
      </c>
      <c r="F599" s="329">
        <f>(D599*E599)</f>
        <v>0</v>
      </c>
      <c r="G599" s="414"/>
      <c r="H599" s="414"/>
    </row>
    <row r="600" spans="1:8">
      <c r="A600" s="471"/>
      <c r="B600" s="451"/>
      <c r="C600" s="455"/>
      <c r="D600" s="455"/>
      <c r="E600" s="591"/>
      <c r="F600" s="492"/>
      <c r="G600" s="414"/>
      <c r="H600" s="414"/>
    </row>
    <row r="601" spans="1:8" ht="42.75">
      <c r="A601" s="347" t="s">
        <v>906</v>
      </c>
      <c r="B601" s="423" t="s">
        <v>1355</v>
      </c>
      <c r="C601" s="454" t="s">
        <v>1050</v>
      </c>
      <c r="D601" s="456">
        <v>1</v>
      </c>
      <c r="E601" s="548">
        <v>0</v>
      </c>
      <c r="F601" s="329">
        <f>(D601*E601)</f>
        <v>0</v>
      </c>
      <c r="G601" s="414"/>
      <c r="H601" s="414"/>
    </row>
    <row r="602" spans="1:8">
      <c r="A602" s="471"/>
      <c r="B602" s="451"/>
      <c r="C602" s="451"/>
      <c r="D602" s="479"/>
      <c r="E602" s="587"/>
      <c r="F602" s="480"/>
      <c r="G602" s="414"/>
      <c r="H602" s="414"/>
    </row>
    <row r="603" spans="1:8">
      <c r="A603" s="347" t="s">
        <v>906</v>
      </c>
      <c r="B603" s="423" t="s">
        <v>1356</v>
      </c>
      <c r="C603" s="454" t="s">
        <v>1125</v>
      </c>
      <c r="D603" s="456">
        <v>20</v>
      </c>
      <c r="E603" s="548">
        <v>0</v>
      </c>
      <c r="F603" s="329">
        <f>D603*E603</f>
        <v>0</v>
      </c>
      <c r="G603" s="414"/>
      <c r="H603" s="414"/>
    </row>
    <row r="604" spans="1:8">
      <c r="A604" s="481"/>
      <c r="B604" s="451"/>
      <c r="C604" s="454"/>
      <c r="D604" s="456"/>
      <c r="E604" s="584"/>
      <c r="F604" s="482"/>
      <c r="G604" s="414"/>
      <c r="H604" s="414"/>
    </row>
    <row r="605" spans="1:8" ht="15">
      <c r="A605" s="444">
        <v>4</v>
      </c>
      <c r="B605" s="459" t="s">
        <v>1358</v>
      </c>
      <c r="C605" s="460" t="s">
        <v>1027</v>
      </c>
      <c r="D605" s="461"/>
      <c r="E605" s="572"/>
      <c r="F605" s="463">
        <f>SUM(F593:F604)</f>
        <v>0</v>
      </c>
      <c r="G605" s="414"/>
      <c r="H605" s="414"/>
    </row>
    <row r="606" spans="1:8">
      <c r="A606" s="66"/>
      <c r="B606" s="66"/>
      <c r="C606" s="64"/>
      <c r="D606" s="66"/>
      <c r="E606" s="628"/>
      <c r="F606" s="64"/>
      <c r="G606" s="64"/>
      <c r="H606" s="64"/>
    </row>
    <row r="607" spans="1:8">
      <c r="A607" s="66"/>
      <c r="B607" s="66"/>
      <c r="C607" s="64"/>
      <c r="D607" s="66"/>
      <c r="E607" s="628"/>
      <c r="F607" s="64"/>
      <c r="G607" s="64"/>
      <c r="H607" s="64"/>
    </row>
    <row r="608" spans="1:8">
      <c r="A608" s="347"/>
      <c r="B608" s="423"/>
      <c r="C608" s="417"/>
      <c r="D608" s="418"/>
      <c r="E608" s="466"/>
      <c r="F608" s="419"/>
      <c r="G608" s="414"/>
      <c r="H608" s="414"/>
    </row>
    <row r="609" spans="1:8" ht="15">
      <c r="A609" s="414"/>
      <c r="B609" s="415"/>
      <c r="C609" s="416"/>
      <c r="D609" s="417"/>
      <c r="E609" s="585"/>
      <c r="F609" s="419"/>
      <c r="G609" s="414"/>
      <c r="H609" s="414"/>
    </row>
    <row r="610" spans="1:8" ht="15">
      <c r="A610" s="420"/>
      <c r="B610" s="416" t="s">
        <v>1423</v>
      </c>
      <c r="C610" s="417"/>
      <c r="D610" s="418"/>
      <c r="E610" s="466"/>
      <c r="F610" s="419"/>
      <c r="G610" s="414"/>
      <c r="H610" s="414"/>
    </row>
    <row r="611" spans="1:8">
      <c r="A611" s="422"/>
      <c r="B611" s="423"/>
      <c r="C611" s="417"/>
      <c r="D611" s="418"/>
      <c r="E611" s="421"/>
      <c r="F611" s="419"/>
      <c r="G611" s="414"/>
      <c r="H611" s="414"/>
    </row>
    <row r="612" spans="1:8">
      <c r="A612" s="422">
        <v>1</v>
      </c>
      <c r="B612" s="423" t="s">
        <v>1181</v>
      </c>
      <c r="C612" s="417"/>
      <c r="D612" s="418"/>
      <c r="E612" s="424" t="s">
        <v>1027</v>
      </c>
      <c r="F612" s="425">
        <f>F649</f>
        <v>0</v>
      </c>
      <c r="G612" s="414"/>
      <c r="H612" s="414"/>
    </row>
    <row r="613" spans="1:8" ht="15">
      <c r="A613" s="422"/>
      <c r="B613" s="423"/>
      <c r="C613" s="417"/>
      <c r="D613" s="418"/>
      <c r="E613" s="421"/>
      <c r="F613" s="425"/>
      <c r="G613" s="426"/>
      <c r="H613" s="426"/>
    </row>
    <row r="614" spans="1:8" ht="15">
      <c r="A614" s="422">
        <v>2</v>
      </c>
      <c r="B614" s="423" t="s">
        <v>1182</v>
      </c>
      <c r="C614" s="417"/>
      <c r="D614" s="418"/>
      <c r="E614" s="424" t="s">
        <v>1027</v>
      </c>
      <c r="F614" s="425">
        <f>F663</f>
        <v>0</v>
      </c>
      <c r="G614" s="426"/>
      <c r="H614" s="426"/>
    </row>
    <row r="615" spans="1:8">
      <c r="A615" s="422"/>
      <c r="B615" s="423"/>
      <c r="C615" s="417"/>
      <c r="D615" s="418"/>
      <c r="E615" s="421"/>
      <c r="F615" s="425"/>
      <c r="G615" s="414"/>
      <c r="H615" s="414"/>
    </row>
    <row r="616" spans="1:8" ht="15">
      <c r="A616" s="422">
        <v>3</v>
      </c>
      <c r="B616" s="423" t="s">
        <v>1004</v>
      </c>
      <c r="C616" s="417"/>
      <c r="D616" s="418"/>
      <c r="E616" s="424" t="s">
        <v>1027</v>
      </c>
      <c r="F616" s="425">
        <f>F676</f>
        <v>0</v>
      </c>
      <c r="G616" s="426"/>
      <c r="H616" s="426"/>
    </row>
    <row r="617" spans="1:8">
      <c r="A617" s="422"/>
      <c r="B617" s="423"/>
      <c r="C617" s="417"/>
      <c r="D617" s="418"/>
      <c r="E617" s="421"/>
      <c r="F617" s="425"/>
      <c r="G617" s="414"/>
      <c r="H617" s="414"/>
    </row>
    <row r="618" spans="1:8" ht="15">
      <c r="A618" s="422">
        <v>4</v>
      </c>
      <c r="B618" s="423" t="s">
        <v>1183</v>
      </c>
      <c r="C618" s="417"/>
      <c r="D618" s="418"/>
      <c r="E618" s="424" t="s">
        <v>1027</v>
      </c>
      <c r="F618" s="425">
        <f>F699</f>
        <v>0</v>
      </c>
      <c r="G618" s="426"/>
      <c r="H618" s="426"/>
    </row>
    <row r="619" spans="1:8">
      <c r="A619" s="347"/>
      <c r="B619" s="423"/>
      <c r="C619" s="417"/>
      <c r="D619" s="418"/>
      <c r="E619" s="421"/>
      <c r="F619" s="419"/>
      <c r="G619" s="414"/>
      <c r="H619" s="414"/>
    </row>
    <row r="620" spans="1:8" ht="15">
      <c r="A620" s="422">
        <v>5</v>
      </c>
      <c r="B620" s="423" t="s">
        <v>1184</v>
      </c>
      <c r="C620" s="417"/>
      <c r="D620" s="418"/>
      <c r="E620" s="424" t="s">
        <v>1027</v>
      </c>
      <c r="F620" s="425">
        <f>F780</f>
        <v>0</v>
      </c>
      <c r="G620" s="426"/>
      <c r="H620" s="426"/>
    </row>
    <row r="621" spans="1:8">
      <c r="A621" s="422"/>
      <c r="B621" s="423"/>
      <c r="C621" s="417"/>
      <c r="D621" s="418"/>
      <c r="E621" s="421"/>
      <c r="F621" s="425"/>
      <c r="G621" s="347"/>
      <c r="H621" s="414"/>
    </row>
    <row r="622" spans="1:8">
      <c r="A622" s="427">
        <v>7</v>
      </c>
      <c r="B622" s="428" t="s">
        <v>1185</v>
      </c>
      <c r="C622" s="429"/>
      <c r="D622" s="430"/>
      <c r="E622" s="431" t="s">
        <v>1027</v>
      </c>
      <c r="F622" s="432">
        <f>F799</f>
        <v>0</v>
      </c>
      <c r="G622" s="347"/>
      <c r="H622" s="414"/>
    </row>
    <row r="623" spans="1:8">
      <c r="A623" s="422"/>
      <c r="B623" s="423"/>
      <c r="C623" s="417"/>
      <c r="D623" s="418"/>
      <c r="E623" s="421"/>
      <c r="F623" s="425"/>
      <c r="G623" s="347"/>
      <c r="H623" s="414"/>
    </row>
    <row r="624" spans="1:8">
      <c r="A624" s="347"/>
      <c r="B624" s="423" t="s">
        <v>67</v>
      </c>
      <c r="C624" s="417"/>
      <c r="D624" s="418"/>
      <c r="E624" s="424" t="s">
        <v>1027</v>
      </c>
      <c r="F624" s="419">
        <f>SUM(F612:F622)</f>
        <v>0</v>
      </c>
      <c r="G624" s="347"/>
      <c r="H624" s="414"/>
    </row>
    <row r="625" spans="1:8">
      <c r="A625" s="347"/>
      <c r="B625" s="423"/>
      <c r="C625" s="417"/>
      <c r="D625" s="418"/>
      <c r="E625" s="424"/>
      <c r="F625" s="419"/>
      <c r="G625" s="347"/>
      <c r="H625" s="414"/>
    </row>
    <row r="626" spans="1:8">
      <c r="A626" s="433"/>
      <c r="B626" s="428" t="s">
        <v>1186</v>
      </c>
      <c r="C626" s="429"/>
      <c r="D626" s="430"/>
      <c r="E626" s="431" t="s">
        <v>1027</v>
      </c>
      <c r="F626" s="434">
        <f>F624*0</f>
        <v>0</v>
      </c>
      <c r="G626" s="347"/>
      <c r="H626" s="414"/>
    </row>
    <row r="627" spans="1:8">
      <c r="A627" s="347"/>
      <c r="B627" s="423"/>
      <c r="C627" s="417"/>
      <c r="D627" s="418"/>
      <c r="E627" s="424"/>
      <c r="F627" s="419"/>
      <c r="G627" s="347"/>
      <c r="H627" s="414"/>
    </row>
    <row r="628" spans="1:8" ht="15">
      <c r="A628" s="347"/>
      <c r="B628" s="423"/>
      <c r="C628" s="417"/>
      <c r="D628" s="435" t="s">
        <v>1187</v>
      </c>
      <c r="E628" s="436" t="s">
        <v>1027</v>
      </c>
      <c r="F628" s="437">
        <f>F624+F626</f>
        <v>0</v>
      </c>
      <c r="G628" s="347"/>
      <c r="H628" s="294"/>
    </row>
    <row r="629" spans="1:8">
      <c r="A629" s="347"/>
      <c r="B629" s="423"/>
      <c r="C629" s="417"/>
      <c r="D629" s="418"/>
      <c r="E629" s="421"/>
      <c r="F629" s="419"/>
      <c r="G629" s="347"/>
      <c r="H629" s="414"/>
    </row>
    <row r="630" spans="1:8">
      <c r="A630" s="347"/>
      <c r="B630" s="423"/>
      <c r="C630" s="417"/>
      <c r="D630" s="418"/>
      <c r="E630" s="421"/>
      <c r="F630" s="419"/>
      <c r="G630" s="347"/>
      <c r="H630" s="414"/>
    </row>
    <row r="631" spans="1:8" ht="28.5">
      <c r="A631" s="438" t="s">
        <v>1013</v>
      </c>
      <c r="B631" s="439" t="s">
        <v>1188</v>
      </c>
      <c r="C631" s="440" t="s">
        <v>1189</v>
      </c>
      <c r="D631" s="441" t="s">
        <v>1016</v>
      </c>
      <c r="E631" s="442" t="s">
        <v>1190</v>
      </c>
      <c r="F631" s="443" t="s">
        <v>1191</v>
      </c>
      <c r="G631" s="347"/>
      <c r="H631" s="414"/>
    </row>
    <row r="632" spans="1:8">
      <c r="A632" s="347"/>
      <c r="B632" s="423"/>
      <c r="C632" s="417"/>
      <c r="D632" s="418"/>
      <c r="E632" s="421"/>
      <c r="F632" s="419"/>
      <c r="G632" s="347"/>
      <c r="H632" s="414"/>
    </row>
    <row r="633" spans="1:8" ht="15">
      <c r="A633" s="444">
        <v>1</v>
      </c>
      <c r="B633" s="445" t="s">
        <v>1181</v>
      </c>
      <c r="C633" s="446"/>
      <c r="D633" s="447"/>
      <c r="E633" s="448"/>
      <c r="F633" s="449"/>
      <c r="G633" s="347"/>
      <c r="H633" s="414"/>
    </row>
    <row r="634" spans="1:8">
      <c r="A634" s="347"/>
      <c r="B634" s="423"/>
      <c r="C634" s="417"/>
      <c r="D634" s="418"/>
      <c r="E634" s="421"/>
      <c r="F634" s="419"/>
      <c r="G634" s="414"/>
      <c r="H634" s="414"/>
    </row>
    <row r="635" spans="1:8" ht="28.5">
      <c r="A635" s="450" t="s">
        <v>906</v>
      </c>
      <c r="B635" s="423" t="s">
        <v>1192</v>
      </c>
      <c r="C635" s="417" t="s">
        <v>1193</v>
      </c>
      <c r="D635" s="418">
        <f>42/1000</f>
        <v>4.2000000000000003E-2</v>
      </c>
      <c r="E635" s="466">
        <v>0</v>
      </c>
      <c r="F635" s="419">
        <f>D635*E635</f>
        <v>0</v>
      </c>
      <c r="G635" s="414"/>
      <c r="H635" s="414"/>
    </row>
    <row r="636" spans="1:8">
      <c r="A636" s="347"/>
      <c r="B636" s="423"/>
      <c r="C636" s="417"/>
      <c r="D636" s="418"/>
      <c r="E636" s="466"/>
      <c r="F636" s="419"/>
      <c r="G636" s="414"/>
      <c r="H636" s="414"/>
    </row>
    <row r="637" spans="1:8" ht="28.5">
      <c r="A637" s="450" t="s">
        <v>906</v>
      </c>
      <c r="B637" s="423" t="s">
        <v>1194</v>
      </c>
      <c r="C637" s="417" t="s">
        <v>535</v>
      </c>
      <c r="D637" s="418">
        <v>4</v>
      </c>
      <c r="E637" s="466">
        <v>0</v>
      </c>
      <c r="F637" s="419">
        <f>D637*E637</f>
        <v>0</v>
      </c>
      <c r="G637" s="414"/>
      <c r="H637" s="414"/>
    </row>
    <row r="638" spans="1:8">
      <c r="A638" s="450"/>
      <c r="B638" s="423"/>
      <c r="C638" s="417"/>
      <c r="D638" s="418"/>
      <c r="E638" s="466"/>
      <c r="F638" s="419"/>
      <c r="G638" s="414"/>
      <c r="H638" s="414"/>
    </row>
    <row r="639" spans="1:8">
      <c r="A639" s="414" t="s">
        <v>906</v>
      </c>
      <c r="B639" s="451" t="s">
        <v>1195</v>
      </c>
      <c r="C639" s="417" t="s">
        <v>1196</v>
      </c>
      <c r="D639" s="418">
        <v>3</v>
      </c>
      <c r="E639" s="466">
        <v>0</v>
      </c>
      <c r="F639" s="419">
        <f>D639*E639</f>
        <v>0</v>
      </c>
      <c r="G639" s="414"/>
      <c r="H639" s="414"/>
    </row>
    <row r="640" spans="1:8">
      <c r="A640" s="414"/>
      <c r="B640" s="451"/>
      <c r="C640" s="417"/>
      <c r="D640" s="418"/>
      <c r="E640" s="466"/>
      <c r="F640" s="419"/>
      <c r="G640" s="414"/>
      <c r="H640" s="414"/>
    </row>
    <row r="641" spans="1:8" ht="28.5">
      <c r="A641" s="450" t="s">
        <v>1034</v>
      </c>
      <c r="B641" s="423" t="s">
        <v>1199</v>
      </c>
      <c r="C641" s="417" t="s">
        <v>1054</v>
      </c>
      <c r="D641" s="418">
        <f>36.53*1.05</f>
        <v>38.356500000000004</v>
      </c>
      <c r="E641" s="466">
        <v>0</v>
      </c>
      <c r="F641" s="419">
        <f>D641*E641</f>
        <v>0</v>
      </c>
      <c r="G641" s="452"/>
      <c r="H641" s="452"/>
    </row>
    <row r="642" spans="1:8">
      <c r="A642" s="347"/>
      <c r="B642" s="423"/>
      <c r="C642" s="417"/>
      <c r="D642" s="418"/>
      <c r="E642" s="466"/>
      <c r="F642" s="419"/>
      <c r="G642" s="452"/>
      <c r="H642" s="452"/>
    </row>
    <row r="643" spans="1:8" ht="28.5">
      <c r="A643" s="450" t="s">
        <v>1203</v>
      </c>
      <c r="B643" s="423" t="s">
        <v>1204</v>
      </c>
      <c r="C643" s="417" t="s">
        <v>1202</v>
      </c>
      <c r="D643" s="418">
        <f>(26+23)*1.05</f>
        <v>51.45</v>
      </c>
      <c r="E643" s="466">
        <v>0</v>
      </c>
      <c r="F643" s="419">
        <f>D643*E643</f>
        <v>0</v>
      </c>
      <c r="G643" s="426"/>
      <c r="H643" s="426"/>
    </row>
    <row r="644" spans="1:8">
      <c r="A644" s="347"/>
      <c r="B644" s="423"/>
      <c r="C644" s="417"/>
      <c r="D644" s="418"/>
      <c r="E644" s="466"/>
      <c r="F644" s="419"/>
      <c r="G644" s="414"/>
      <c r="H644" s="414"/>
    </row>
    <row r="645" spans="1:8" ht="28.5">
      <c r="A645" s="450" t="s">
        <v>1040</v>
      </c>
      <c r="B645" s="423" t="s">
        <v>1360</v>
      </c>
      <c r="C645" s="417" t="s">
        <v>1196</v>
      </c>
      <c r="D645" s="418">
        <v>2</v>
      </c>
      <c r="E645" s="466">
        <v>0</v>
      </c>
      <c r="F645" s="419">
        <f>D645*E645</f>
        <v>0</v>
      </c>
      <c r="G645" s="414"/>
      <c r="H645" s="414"/>
    </row>
    <row r="646" spans="1:8">
      <c r="A646" s="450"/>
      <c r="B646" s="423"/>
      <c r="C646" s="417"/>
      <c r="D646" s="418"/>
      <c r="E646" s="466"/>
      <c r="F646" s="419"/>
      <c r="G646" s="414"/>
      <c r="H646" s="414"/>
    </row>
    <row r="647" spans="1:8" ht="42.75">
      <c r="A647" s="450" t="s">
        <v>906</v>
      </c>
      <c r="B647" s="414" t="s">
        <v>1219</v>
      </c>
      <c r="C647" s="417" t="s">
        <v>1196</v>
      </c>
      <c r="D647" s="418">
        <f>(D641*0.1+D645)*1.25</f>
        <v>7.2945625000000014</v>
      </c>
      <c r="E647" s="466">
        <v>0</v>
      </c>
      <c r="F647" s="419">
        <f>D647*E647</f>
        <v>0</v>
      </c>
      <c r="G647" s="414"/>
      <c r="H647" s="414"/>
    </row>
    <row r="648" spans="1:8">
      <c r="A648" s="347"/>
      <c r="B648" s="458"/>
      <c r="C648" s="417"/>
      <c r="D648" s="418"/>
      <c r="E648" s="466"/>
      <c r="F648" s="421"/>
      <c r="G648" s="414"/>
      <c r="H648" s="414"/>
    </row>
    <row r="649" spans="1:8" ht="15">
      <c r="A649" s="444">
        <v>1</v>
      </c>
      <c r="B649" s="459" t="s">
        <v>731</v>
      </c>
      <c r="C649" s="460" t="s">
        <v>1027</v>
      </c>
      <c r="D649" s="461"/>
      <c r="E649" s="572"/>
      <c r="F649" s="463">
        <f>SUM(F635:F647)</f>
        <v>0</v>
      </c>
      <c r="G649" s="414"/>
      <c r="H649" s="414"/>
    </row>
    <row r="650" spans="1:8">
      <c r="A650" s="347"/>
      <c r="B650" s="423"/>
      <c r="C650" s="417"/>
      <c r="D650" s="418"/>
      <c r="E650" s="466"/>
      <c r="F650" s="419"/>
      <c r="G650" s="414"/>
      <c r="H650" s="414"/>
    </row>
    <row r="651" spans="1:8" ht="15">
      <c r="A651" s="444">
        <v>2</v>
      </c>
      <c r="B651" s="445" t="s">
        <v>1220</v>
      </c>
      <c r="C651" s="446"/>
      <c r="D651" s="447"/>
      <c r="E651" s="573"/>
      <c r="F651" s="449"/>
      <c r="G651" s="414"/>
      <c r="H651" s="414"/>
    </row>
    <row r="652" spans="1:8" ht="15">
      <c r="A652" s="464"/>
      <c r="B652" s="416"/>
      <c r="C652" s="465"/>
      <c r="D652" s="418"/>
      <c r="E652" s="466"/>
      <c r="F652" s="419"/>
      <c r="G652" s="414"/>
      <c r="H652" s="414"/>
    </row>
    <row r="653" spans="1:8" ht="28.5">
      <c r="A653" s="347" t="s">
        <v>1221</v>
      </c>
      <c r="B653" s="423" t="s">
        <v>1222</v>
      </c>
      <c r="C653" s="417" t="s">
        <v>1196</v>
      </c>
      <c r="D653" s="418">
        <f>52*0.3</f>
        <v>15.6</v>
      </c>
      <c r="E653" s="466">
        <v>0</v>
      </c>
      <c r="F653" s="419">
        <f>D653*E653</f>
        <v>0</v>
      </c>
      <c r="G653" s="414"/>
      <c r="H653" s="414"/>
    </row>
    <row r="654" spans="1:8">
      <c r="A654" s="347"/>
      <c r="B654" s="423"/>
      <c r="C654" s="417"/>
      <c r="D654" s="418"/>
      <c r="E654" s="466"/>
      <c r="F654" s="419"/>
      <c r="G654" s="414"/>
      <c r="H654" s="414"/>
    </row>
    <row r="655" spans="1:8" ht="28.5">
      <c r="A655" s="347" t="s">
        <v>1223</v>
      </c>
      <c r="B655" s="423" t="s">
        <v>1224</v>
      </c>
      <c r="C655" s="417" t="s">
        <v>1054</v>
      </c>
      <c r="D655" s="418">
        <f>52*1.05</f>
        <v>54.6</v>
      </c>
      <c r="E655" s="466">
        <v>0</v>
      </c>
      <c r="F655" s="419">
        <f>D655*E655</f>
        <v>0</v>
      </c>
      <c r="G655" s="414"/>
      <c r="H655" s="414"/>
    </row>
    <row r="656" spans="1:8">
      <c r="A656" s="347"/>
      <c r="B656" s="423"/>
      <c r="C656" s="417"/>
      <c r="D656" s="418"/>
      <c r="E656" s="466"/>
      <c r="F656" s="419"/>
      <c r="G656" s="414"/>
      <c r="H656" s="414"/>
    </row>
    <row r="657" spans="1:8" ht="43.5">
      <c r="A657" s="347" t="s">
        <v>1225</v>
      </c>
      <c r="B657" s="423" t="s">
        <v>1226</v>
      </c>
      <c r="C657" s="414"/>
      <c r="D657" s="414"/>
      <c r="E657" s="570"/>
      <c r="F657" s="414"/>
      <c r="G657" s="426"/>
      <c r="H657" s="426"/>
    </row>
    <row r="658" spans="1:8">
      <c r="A658" s="347"/>
      <c r="B658" s="423"/>
      <c r="C658" s="417"/>
      <c r="D658" s="418"/>
      <c r="E658" s="466"/>
      <c r="F658" s="419"/>
      <c r="G658" s="414"/>
      <c r="H658" s="414"/>
    </row>
    <row r="659" spans="1:8" ht="28.5">
      <c r="A659" s="347"/>
      <c r="B659" s="453" t="s">
        <v>1424</v>
      </c>
      <c r="C659" s="417" t="s">
        <v>1196</v>
      </c>
      <c r="D659" s="418">
        <f>52*0.4*1.1</f>
        <v>22.880000000000003</v>
      </c>
      <c r="E659" s="466">
        <v>0</v>
      </c>
      <c r="F659" s="419">
        <f>D659*E659</f>
        <v>0</v>
      </c>
      <c r="G659" s="414"/>
      <c r="H659" s="414"/>
    </row>
    <row r="660" spans="1:8">
      <c r="A660" s="347"/>
      <c r="B660" s="423"/>
      <c r="C660" s="417"/>
      <c r="D660" s="418"/>
      <c r="E660" s="466"/>
      <c r="F660" s="419"/>
      <c r="G660" s="414"/>
      <c r="H660" s="414"/>
    </row>
    <row r="661" spans="1:8" ht="42.75">
      <c r="A661" s="347" t="s">
        <v>1229</v>
      </c>
      <c r="B661" s="414" t="s">
        <v>1230</v>
      </c>
      <c r="C661" s="417" t="s">
        <v>1196</v>
      </c>
      <c r="D661" s="418">
        <f>D653</f>
        <v>15.6</v>
      </c>
      <c r="E661" s="466">
        <v>0</v>
      </c>
      <c r="F661" s="419">
        <f>D661*E661</f>
        <v>0</v>
      </c>
      <c r="G661" s="414"/>
      <c r="H661" s="414"/>
    </row>
    <row r="662" spans="1:8">
      <c r="A662" s="347"/>
      <c r="B662" s="423"/>
      <c r="C662" s="417"/>
      <c r="D662" s="418"/>
      <c r="E662" s="466"/>
      <c r="F662" s="419"/>
      <c r="G662" s="414"/>
      <c r="H662" s="414"/>
    </row>
    <row r="663" spans="1:8" ht="30">
      <c r="A663" s="444">
        <v>2</v>
      </c>
      <c r="B663" s="459" t="s">
        <v>1231</v>
      </c>
      <c r="C663" s="460" t="s">
        <v>1027</v>
      </c>
      <c r="D663" s="461"/>
      <c r="E663" s="572"/>
      <c r="F663" s="463">
        <f>SUM(F652:F662)</f>
        <v>0</v>
      </c>
      <c r="G663" s="414"/>
      <c r="H663" s="414"/>
    </row>
    <row r="664" spans="1:8">
      <c r="A664" s="347"/>
      <c r="B664" s="423"/>
      <c r="C664" s="417"/>
      <c r="D664" s="418"/>
      <c r="E664" s="466"/>
      <c r="F664" s="419"/>
      <c r="G664" s="414"/>
      <c r="H664" s="414"/>
    </row>
    <row r="665" spans="1:8" ht="15">
      <c r="A665" s="444">
        <v>3</v>
      </c>
      <c r="B665" s="445" t="s">
        <v>1004</v>
      </c>
      <c r="C665" s="446"/>
      <c r="D665" s="447"/>
      <c r="E665" s="573"/>
      <c r="F665" s="449"/>
      <c r="G665" s="414"/>
      <c r="H665" s="414"/>
    </row>
    <row r="666" spans="1:8" ht="15">
      <c r="A666" s="464"/>
      <c r="B666" s="416"/>
      <c r="C666" s="465"/>
      <c r="D666" s="418"/>
      <c r="E666" s="466"/>
      <c r="F666" s="419"/>
      <c r="G666" s="414"/>
      <c r="H666" s="414"/>
    </row>
    <row r="667" spans="1:8" ht="42.75">
      <c r="A667" s="347" t="s">
        <v>1232</v>
      </c>
      <c r="B667" s="423" t="s">
        <v>1233</v>
      </c>
      <c r="C667" s="417"/>
      <c r="D667" s="418"/>
      <c r="E667" s="466"/>
      <c r="F667" s="419"/>
      <c r="G667" s="414"/>
      <c r="H667" s="414"/>
    </row>
    <row r="668" spans="1:8">
      <c r="A668" s="347"/>
      <c r="B668" s="423" t="s">
        <v>1235</v>
      </c>
      <c r="C668" s="417" t="s">
        <v>1196</v>
      </c>
      <c r="D668" s="418">
        <f>52*0.2*1.1</f>
        <v>11.440000000000001</v>
      </c>
      <c r="E668" s="466">
        <v>0</v>
      </c>
      <c r="F668" s="419">
        <f>D668*E668</f>
        <v>0</v>
      </c>
      <c r="G668" s="414"/>
      <c r="H668" s="414"/>
    </row>
    <row r="669" spans="1:8">
      <c r="A669" s="347"/>
      <c r="B669" s="423"/>
      <c r="C669" s="417"/>
      <c r="D669" s="418"/>
      <c r="E669" s="466"/>
      <c r="F669" s="419"/>
      <c r="G669" s="414"/>
      <c r="H669" s="414"/>
    </row>
    <row r="670" spans="1:8" ht="16.5">
      <c r="A670" s="347" t="s">
        <v>906</v>
      </c>
      <c r="B670" s="423" t="s">
        <v>1236</v>
      </c>
      <c r="C670" s="417" t="s">
        <v>1202</v>
      </c>
      <c r="D670" s="418">
        <f>D643</f>
        <v>51.45</v>
      </c>
      <c r="E670" s="466">
        <v>0</v>
      </c>
      <c r="F670" s="419">
        <f>D670*E670</f>
        <v>0</v>
      </c>
      <c r="G670" s="414"/>
      <c r="H670" s="414"/>
    </row>
    <row r="671" spans="1:8">
      <c r="A671" s="347"/>
      <c r="B671" s="423"/>
      <c r="C671" s="417"/>
      <c r="D671" s="418"/>
      <c r="E671" s="466"/>
      <c r="F671" s="419"/>
      <c r="G671" s="414"/>
      <c r="H671" s="414"/>
    </row>
    <row r="672" spans="1:8" ht="42.75">
      <c r="A672" s="347" t="s">
        <v>906</v>
      </c>
      <c r="B672" s="423" t="s">
        <v>1237</v>
      </c>
      <c r="C672" s="417" t="s">
        <v>1054</v>
      </c>
      <c r="D672" s="418">
        <f>D641</f>
        <v>38.356500000000004</v>
      </c>
      <c r="E672" s="466">
        <v>0</v>
      </c>
      <c r="F672" s="419">
        <f>D672*E672</f>
        <v>0</v>
      </c>
      <c r="G672" s="414"/>
      <c r="H672" s="414"/>
    </row>
    <row r="673" spans="1:8">
      <c r="A673" s="347"/>
      <c r="B673" s="423"/>
      <c r="C673" s="417"/>
      <c r="D673" s="418"/>
      <c r="E673" s="466"/>
      <c r="F673" s="419"/>
      <c r="G673" s="414"/>
      <c r="H673" s="414"/>
    </row>
    <row r="674" spans="1:8" ht="42.75">
      <c r="A674" s="347" t="s">
        <v>1238</v>
      </c>
      <c r="B674" s="414" t="s">
        <v>1239</v>
      </c>
      <c r="C674" s="417" t="s">
        <v>1054</v>
      </c>
      <c r="D674" s="418">
        <f>D672</f>
        <v>38.356500000000004</v>
      </c>
      <c r="E674" s="466">
        <v>0</v>
      </c>
      <c r="F674" s="419">
        <f>D674*E674</f>
        <v>0</v>
      </c>
      <c r="G674" s="414"/>
      <c r="H674" s="414"/>
    </row>
    <row r="675" spans="1:8">
      <c r="A675" s="347"/>
      <c r="B675" s="414"/>
      <c r="C675" s="417"/>
      <c r="D675" s="418"/>
      <c r="E675" s="466"/>
      <c r="F675" s="419"/>
      <c r="G675" s="414"/>
      <c r="H675" s="414"/>
    </row>
    <row r="676" spans="1:8" ht="15">
      <c r="A676" s="444">
        <v>3</v>
      </c>
      <c r="B676" s="459" t="s">
        <v>800</v>
      </c>
      <c r="C676" s="460" t="s">
        <v>1027</v>
      </c>
      <c r="D676" s="461"/>
      <c r="E676" s="572"/>
      <c r="F676" s="463">
        <f>SUM(F666:F675)</f>
        <v>0</v>
      </c>
      <c r="G676" s="414"/>
      <c r="H676" s="414"/>
    </row>
    <row r="677" spans="1:8" ht="15">
      <c r="A677" s="347"/>
      <c r="B677" s="416"/>
      <c r="C677" s="417"/>
      <c r="D677" s="418"/>
      <c r="E677" s="466"/>
      <c r="F677" s="467"/>
      <c r="G677" s="452"/>
      <c r="H677" s="452"/>
    </row>
    <row r="678" spans="1:8" ht="15">
      <c r="A678" s="347"/>
      <c r="B678" s="416"/>
      <c r="C678" s="417"/>
      <c r="D678" s="418"/>
      <c r="E678" s="466"/>
      <c r="F678" s="467"/>
      <c r="G678" s="414"/>
      <c r="H678" s="414"/>
    </row>
    <row r="679" spans="1:8" ht="15">
      <c r="A679" s="444">
        <v>4</v>
      </c>
      <c r="B679" s="445" t="s">
        <v>1245</v>
      </c>
      <c r="C679" s="446"/>
      <c r="D679" s="447"/>
      <c r="E679" s="573"/>
      <c r="F679" s="449"/>
      <c r="G679" s="452"/>
      <c r="H679" s="452"/>
    </row>
    <row r="680" spans="1:8">
      <c r="A680" s="414"/>
      <c r="B680" s="414"/>
      <c r="C680" s="414"/>
      <c r="D680" s="414"/>
      <c r="E680" s="570"/>
      <c r="F680" s="414"/>
      <c r="G680" s="452"/>
      <c r="H680" s="452"/>
    </row>
    <row r="681" spans="1:8" ht="57">
      <c r="A681" s="347" t="s">
        <v>1248</v>
      </c>
      <c r="B681" s="423" t="s">
        <v>1249</v>
      </c>
      <c r="C681" s="417" t="s">
        <v>1250</v>
      </c>
      <c r="D681" s="418">
        <f>52.21*0.7*0.1</f>
        <v>3.6547000000000001</v>
      </c>
      <c r="E681" s="466">
        <v>0</v>
      </c>
      <c r="F681" s="419">
        <f>D681*E681</f>
        <v>0</v>
      </c>
      <c r="G681" s="452"/>
      <c r="H681" s="452">
        <v>52.21</v>
      </c>
    </row>
    <row r="682" spans="1:8" ht="15">
      <c r="A682" s="464"/>
      <c r="B682" s="416"/>
      <c r="C682" s="465"/>
      <c r="D682" s="468"/>
      <c r="E682" s="574"/>
      <c r="F682" s="467"/>
      <c r="G682" s="452"/>
      <c r="H682" s="452"/>
    </row>
    <row r="683" spans="1:8" ht="57">
      <c r="A683" s="347" t="s">
        <v>738</v>
      </c>
      <c r="B683" s="423" t="s">
        <v>1251</v>
      </c>
      <c r="C683" s="417" t="s">
        <v>1250</v>
      </c>
      <c r="D683" s="418">
        <f>52.21*0.7*0.9</f>
        <v>32.892299999999999</v>
      </c>
      <c r="E683" s="466">
        <v>0</v>
      </c>
      <c r="F683" s="419">
        <f>D683*E683</f>
        <v>0</v>
      </c>
      <c r="G683" s="452"/>
      <c r="H683" s="452"/>
    </row>
    <row r="684" spans="1:8" ht="15">
      <c r="A684" s="464"/>
      <c r="B684" s="416"/>
      <c r="C684" s="465"/>
      <c r="D684" s="468"/>
      <c r="E684" s="574"/>
      <c r="F684" s="467"/>
      <c r="G684" s="452"/>
      <c r="H684" s="452"/>
    </row>
    <row r="685" spans="1:8" ht="57">
      <c r="A685" s="347" t="s">
        <v>1252</v>
      </c>
      <c r="B685" s="423" t="s">
        <v>1253</v>
      </c>
      <c r="C685" s="417" t="s">
        <v>1250</v>
      </c>
      <c r="D685" s="418">
        <f>52.21*0.3</f>
        <v>15.663</v>
      </c>
      <c r="E685" s="466">
        <v>0</v>
      </c>
      <c r="F685" s="419">
        <f>D685*E685</f>
        <v>0</v>
      </c>
      <c r="G685" s="452"/>
      <c r="H685" s="452"/>
    </row>
    <row r="686" spans="1:8">
      <c r="A686" s="347"/>
      <c r="B686" s="423"/>
      <c r="C686" s="417"/>
      <c r="D686" s="418"/>
      <c r="E686" s="466"/>
      <c r="F686" s="419"/>
      <c r="G686" s="414"/>
      <c r="H686" s="414"/>
    </row>
    <row r="687" spans="1:8" ht="28.5">
      <c r="A687" s="347" t="s">
        <v>906</v>
      </c>
      <c r="B687" s="347" t="s">
        <v>1259</v>
      </c>
      <c r="C687" s="417" t="s">
        <v>1054</v>
      </c>
      <c r="D687" s="418">
        <f>42*1.7*2</f>
        <v>142.79999999999998</v>
      </c>
      <c r="E687" s="466">
        <v>0</v>
      </c>
      <c r="F687" s="419">
        <f>D687*E687</f>
        <v>0</v>
      </c>
      <c r="G687" s="414"/>
      <c r="H687" s="414"/>
    </row>
    <row r="688" spans="1:8">
      <c r="A688" s="347"/>
      <c r="B688" s="423"/>
      <c r="C688" s="417"/>
      <c r="D688" s="418"/>
      <c r="E688" s="466"/>
      <c r="F688" s="419"/>
      <c r="G688" s="452"/>
      <c r="H688" s="452"/>
    </row>
    <row r="689" spans="1:8" ht="42.75">
      <c r="A689" s="347" t="s">
        <v>1260</v>
      </c>
      <c r="B689" s="423" t="s">
        <v>1261</v>
      </c>
      <c r="C689" s="417" t="s">
        <v>1250</v>
      </c>
      <c r="D689" s="418">
        <f>52.3-(41.87*1.1*0.7)</f>
        <v>20.060099999999998</v>
      </c>
      <c r="E689" s="466">
        <v>0</v>
      </c>
      <c r="F689" s="419">
        <f>D689*E689</f>
        <v>0</v>
      </c>
      <c r="G689" s="452"/>
      <c r="H689" s="452"/>
    </row>
    <row r="690" spans="1:8">
      <c r="A690" s="347"/>
      <c r="B690" s="423"/>
      <c r="C690" s="417"/>
      <c r="D690" s="418"/>
      <c r="E690" s="466"/>
      <c r="F690" s="419"/>
      <c r="G690" s="452"/>
      <c r="H690" s="452"/>
    </row>
    <row r="691" spans="1:8" ht="57">
      <c r="A691" s="347" t="s">
        <v>1262</v>
      </c>
      <c r="B691" s="423" t="s">
        <v>1263</v>
      </c>
      <c r="C691" s="417" t="s">
        <v>1054</v>
      </c>
      <c r="D691" s="418">
        <v>4</v>
      </c>
      <c r="E691" s="466">
        <v>0</v>
      </c>
      <c r="F691" s="419">
        <f>D691*E691</f>
        <v>0</v>
      </c>
      <c r="G691" s="414"/>
      <c r="H691" s="414"/>
    </row>
    <row r="692" spans="1:8">
      <c r="A692" s="347"/>
      <c r="B692" s="423"/>
      <c r="C692" s="417"/>
      <c r="D692" s="418"/>
      <c r="E692" s="466"/>
      <c r="F692" s="419"/>
      <c r="G692" s="414"/>
      <c r="H692" s="414"/>
    </row>
    <row r="693" spans="1:8" ht="28.5">
      <c r="A693" s="347" t="s">
        <v>1264</v>
      </c>
      <c r="B693" s="423" t="s">
        <v>1265</v>
      </c>
      <c r="C693" s="417" t="s">
        <v>1054</v>
      </c>
      <c r="D693" s="418">
        <f>D691</f>
        <v>4</v>
      </c>
      <c r="E693" s="466">
        <v>0</v>
      </c>
      <c r="F693" s="419">
        <f>D693*E693</f>
        <v>0</v>
      </c>
      <c r="G693" s="414"/>
      <c r="H693" s="414"/>
    </row>
    <row r="694" spans="1:8">
      <c r="A694" s="347"/>
      <c r="B694" s="423"/>
      <c r="C694" s="417"/>
      <c r="D694" s="418"/>
      <c r="E694" s="466"/>
      <c r="F694" s="419"/>
      <c r="G694" s="414"/>
      <c r="H694" s="414"/>
    </row>
    <row r="695" spans="1:8" ht="42.75">
      <c r="A695" s="347" t="s">
        <v>1229</v>
      </c>
      <c r="B695" s="414" t="s">
        <v>1266</v>
      </c>
      <c r="C695" s="417" t="s">
        <v>1250</v>
      </c>
      <c r="D695" s="418">
        <f>D681+D683</f>
        <v>36.546999999999997</v>
      </c>
      <c r="E695" s="466">
        <v>0</v>
      </c>
      <c r="F695" s="419">
        <f>D695*E695</f>
        <v>0</v>
      </c>
      <c r="G695" s="452"/>
      <c r="H695" s="452"/>
    </row>
    <row r="696" spans="1:8">
      <c r="A696" s="347"/>
      <c r="B696" s="423"/>
      <c r="C696" s="417"/>
      <c r="D696" s="418"/>
      <c r="E696" s="466"/>
      <c r="F696" s="419"/>
      <c r="G696" s="452"/>
      <c r="H696" s="452"/>
    </row>
    <row r="697" spans="1:8" ht="42.75">
      <c r="A697" s="347" t="s">
        <v>1267</v>
      </c>
      <c r="B697" s="414" t="s">
        <v>1268</v>
      </c>
      <c r="C697" s="417" t="s">
        <v>1250</v>
      </c>
      <c r="D697" s="418">
        <f>D685</f>
        <v>15.663</v>
      </c>
      <c r="E697" s="466">
        <v>0</v>
      </c>
      <c r="F697" s="419">
        <f>D697*E697</f>
        <v>0</v>
      </c>
      <c r="G697" s="452"/>
      <c r="H697" s="452"/>
    </row>
    <row r="698" spans="1:8">
      <c r="A698" s="347"/>
      <c r="B698" s="423"/>
      <c r="C698" s="417"/>
      <c r="D698" s="418"/>
      <c r="E698" s="466"/>
      <c r="F698" s="419"/>
      <c r="G698" s="452"/>
      <c r="H698" s="452"/>
    </row>
    <row r="699" spans="1:8" ht="15">
      <c r="A699" s="470">
        <v>4</v>
      </c>
      <c r="B699" s="459" t="s">
        <v>1269</v>
      </c>
      <c r="C699" s="460" t="s">
        <v>1027</v>
      </c>
      <c r="D699" s="461"/>
      <c r="E699" s="572"/>
      <c r="F699" s="463">
        <f>SUM(F681:F698)</f>
        <v>0</v>
      </c>
      <c r="G699" s="452"/>
      <c r="H699" s="452"/>
    </row>
    <row r="700" spans="1:8">
      <c r="A700" s="347"/>
      <c r="B700" s="423"/>
      <c r="C700" s="417"/>
      <c r="D700" s="418"/>
      <c r="E700" s="466"/>
      <c r="F700" s="419"/>
      <c r="G700" s="414"/>
      <c r="H700" s="414"/>
    </row>
    <row r="701" spans="1:8">
      <c r="A701" s="347"/>
      <c r="B701" s="423"/>
      <c r="C701" s="417"/>
      <c r="D701" s="418"/>
      <c r="E701" s="466"/>
      <c r="F701" s="419"/>
      <c r="G701" s="414"/>
      <c r="H701" s="414"/>
    </row>
    <row r="702" spans="1:8" ht="15">
      <c r="A702" s="444">
        <v>5</v>
      </c>
      <c r="B702" s="445" t="s">
        <v>1270</v>
      </c>
      <c r="C702" s="446"/>
      <c r="D702" s="447"/>
      <c r="E702" s="573"/>
      <c r="F702" s="449"/>
      <c r="G702" s="414"/>
      <c r="H702" s="414"/>
    </row>
    <row r="703" spans="1:8" ht="15">
      <c r="A703" s="347"/>
      <c r="B703" s="416"/>
      <c r="C703" s="417"/>
      <c r="D703" s="418"/>
      <c r="E703" s="466"/>
      <c r="F703" s="467"/>
      <c r="G703" s="452"/>
      <c r="H703" s="452"/>
    </row>
    <row r="704" spans="1:8" ht="57">
      <c r="A704" s="347" t="s">
        <v>1271</v>
      </c>
      <c r="B704" s="423" t="s">
        <v>1272</v>
      </c>
      <c r="C704" s="417" t="s">
        <v>1196</v>
      </c>
      <c r="D704" s="418">
        <f>(5.7+10.51)*1.1</f>
        <v>17.831000000000003</v>
      </c>
      <c r="E704" s="466">
        <v>0</v>
      </c>
      <c r="F704" s="419">
        <f>D704*E704</f>
        <v>0</v>
      </c>
      <c r="G704" s="414"/>
      <c r="H704" s="414"/>
    </row>
    <row r="705" spans="1:8">
      <c r="A705" s="347"/>
      <c r="B705" s="423"/>
      <c r="C705" s="417"/>
      <c r="D705" s="418"/>
      <c r="E705" s="466"/>
      <c r="F705" s="419"/>
      <c r="G705" s="452"/>
      <c r="H705" s="452"/>
    </row>
    <row r="706" spans="1:8" ht="28.5">
      <c r="A706" s="347" t="s">
        <v>1273</v>
      </c>
      <c r="B706" s="423" t="s">
        <v>1274</v>
      </c>
      <c r="C706" s="417" t="s">
        <v>1196</v>
      </c>
      <c r="D706" s="418">
        <v>0.5</v>
      </c>
      <c r="E706" s="466">
        <v>0</v>
      </c>
      <c r="F706" s="419">
        <f>D706*E706</f>
        <v>0</v>
      </c>
      <c r="G706" s="414"/>
      <c r="H706" s="414"/>
    </row>
    <row r="707" spans="1:8">
      <c r="A707" s="347"/>
      <c r="B707" s="451"/>
      <c r="C707" s="417"/>
      <c r="D707" s="418"/>
      <c r="E707" s="466"/>
      <c r="F707" s="419"/>
      <c r="G707" s="452"/>
      <c r="H707" s="452"/>
    </row>
    <row r="708" spans="1:8">
      <c r="A708" s="347" t="s">
        <v>1398</v>
      </c>
      <c r="B708" s="423" t="s">
        <v>1425</v>
      </c>
      <c r="C708" s="454"/>
      <c r="D708" s="456"/>
      <c r="E708" s="575"/>
      <c r="F708" s="472"/>
      <c r="G708" s="414"/>
      <c r="H708" s="414"/>
    </row>
    <row r="709" spans="1:8">
      <c r="A709" s="450"/>
      <c r="B709" s="455" t="s">
        <v>1400</v>
      </c>
      <c r="C709" s="454" t="s">
        <v>1215</v>
      </c>
      <c r="D709" s="488">
        <v>16</v>
      </c>
      <c r="E709" s="571">
        <v>0</v>
      </c>
      <c r="F709" s="457">
        <f>D709*E709</f>
        <v>0</v>
      </c>
      <c r="G709" s="456"/>
      <c r="H709" s="452"/>
    </row>
    <row r="710" spans="1:8">
      <c r="A710" s="450"/>
      <c r="B710" s="455" t="s">
        <v>1401</v>
      </c>
      <c r="C710" s="454" t="s">
        <v>1215</v>
      </c>
      <c r="D710" s="456">
        <v>3</v>
      </c>
      <c r="E710" s="571">
        <v>0</v>
      </c>
      <c r="F710" s="457">
        <f>D710*E710</f>
        <v>0</v>
      </c>
      <c r="G710" s="456"/>
      <c r="H710" s="452"/>
    </row>
    <row r="711" spans="1:8">
      <c r="A711" s="347"/>
      <c r="B711" s="423" t="s">
        <v>1402</v>
      </c>
      <c r="C711" s="454" t="s">
        <v>1215</v>
      </c>
      <c r="D711" s="456">
        <v>45</v>
      </c>
      <c r="E711" s="571">
        <v>0</v>
      </c>
      <c r="F711" s="457">
        <f>D711*E711</f>
        <v>0</v>
      </c>
      <c r="G711" s="414"/>
      <c r="H711" s="414"/>
    </row>
    <row r="712" spans="1:8">
      <c r="A712" s="303"/>
      <c r="B712" s="309"/>
      <c r="C712" s="303"/>
      <c r="D712" s="299"/>
      <c r="E712" s="554"/>
      <c r="F712" s="305"/>
      <c r="G712" s="300"/>
      <c r="H712" s="300"/>
    </row>
    <row r="713" spans="1:8" ht="43.5">
      <c r="A713" s="347" t="s">
        <v>1281</v>
      </c>
      <c r="B713" s="423" t="s">
        <v>1282</v>
      </c>
      <c r="C713" s="454"/>
      <c r="D713" s="456"/>
      <c r="E713" s="575"/>
      <c r="F713" s="472"/>
      <c r="G713" s="414"/>
      <c r="H713" s="414"/>
    </row>
    <row r="714" spans="1:8">
      <c r="A714" s="347"/>
      <c r="B714" s="423"/>
      <c r="C714" s="454"/>
      <c r="D714" s="456"/>
      <c r="E714" s="575"/>
      <c r="F714" s="472"/>
      <c r="G714" s="414"/>
      <c r="H714" s="414"/>
    </row>
    <row r="715" spans="1:8" ht="15">
      <c r="A715" s="420"/>
      <c r="B715" s="452" t="s">
        <v>1404</v>
      </c>
      <c r="C715" s="452" t="s">
        <v>1284</v>
      </c>
      <c r="D715" s="452">
        <v>3</v>
      </c>
      <c r="E715" s="548">
        <v>0</v>
      </c>
      <c r="F715" s="329">
        <f>D715*E715</f>
        <v>0</v>
      </c>
      <c r="G715" s="493"/>
      <c r="H715" s="493"/>
    </row>
    <row r="716" spans="1:8" ht="15">
      <c r="A716" s="420"/>
      <c r="B716" s="452"/>
      <c r="C716" s="452"/>
      <c r="D716" s="452"/>
      <c r="E716" s="548"/>
      <c r="F716" s="329"/>
      <c r="G716" s="493"/>
      <c r="H716" s="493"/>
    </row>
    <row r="717" spans="1:8" ht="15">
      <c r="A717" s="420"/>
      <c r="B717" s="452" t="s">
        <v>1426</v>
      </c>
      <c r="C717" s="452" t="s">
        <v>1284</v>
      </c>
      <c r="D717" s="452">
        <v>1</v>
      </c>
      <c r="E717" s="548">
        <v>0</v>
      </c>
      <c r="F717" s="329">
        <f>D717*E717</f>
        <v>0</v>
      </c>
      <c r="G717" s="489"/>
      <c r="H717" s="493"/>
    </row>
    <row r="718" spans="1:8" ht="15">
      <c r="A718" s="420"/>
      <c r="B718" s="452"/>
      <c r="C718" s="452"/>
      <c r="D718" s="452"/>
      <c r="E718" s="548"/>
      <c r="F718" s="329"/>
      <c r="G718" s="493"/>
      <c r="H718" s="493"/>
    </row>
    <row r="719" spans="1:8" ht="15">
      <c r="A719" s="420"/>
      <c r="B719" s="452" t="s">
        <v>1294</v>
      </c>
      <c r="C719" s="452" t="s">
        <v>1284</v>
      </c>
      <c r="D719" s="452">
        <v>1</v>
      </c>
      <c r="E719" s="548">
        <v>0</v>
      </c>
      <c r="F719" s="329">
        <f>D719*E719</f>
        <v>0</v>
      </c>
      <c r="G719" s="493"/>
      <c r="H719" s="493"/>
    </row>
    <row r="720" spans="1:8" ht="15">
      <c r="A720" s="420"/>
      <c r="B720" s="452"/>
      <c r="C720" s="452"/>
      <c r="D720" s="452"/>
      <c r="E720" s="548"/>
      <c r="F720" s="329">
        <f>D720*E720</f>
        <v>0</v>
      </c>
      <c r="G720" s="489"/>
      <c r="H720" s="493"/>
    </row>
    <row r="721" spans="1:8" ht="29.25">
      <c r="A721" s="420"/>
      <c r="B721" s="474" t="s">
        <v>1296</v>
      </c>
      <c r="C721" s="452" t="s">
        <v>1284</v>
      </c>
      <c r="D721" s="452">
        <v>1</v>
      </c>
      <c r="E721" s="548">
        <v>0</v>
      </c>
      <c r="F721" s="329">
        <f>D721*E721</f>
        <v>0</v>
      </c>
      <c r="G721" s="493"/>
      <c r="H721" s="493"/>
    </row>
    <row r="722" spans="1:8" ht="15">
      <c r="A722" s="420"/>
      <c r="B722" s="452"/>
      <c r="C722" s="452"/>
      <c r="D722" s="452"/>
      <c r="E722" s="548"/>
      <c r="F722" s="329"/>
      <c r="G722" s="489"/>
      <c r="H722" s="493"/>
    </row>
    <row r="723" spans="1:8" ht="15">
      <c r="A723" s="420"/>
      <c r="B723" s="452" t="s">
        <v>1427</v>
      </c>
      <c r="C723" s="452" t="s">
        <v>1284</v>
      </c>
      <c r="D723" s="452">
        <v>2</v>
      </c>
      <c r="E723" s="548">
        <v>0</v>
      </c>
      <c r="F723" s="329">
        <f>D723*E723</f>
        <v>0</v>
      </c>
      <c r="G723" s="493"/>
      <c r="H723" s="493"/>
    </row>
    <row r="724" spans="1:8" ht="15">
      <c r="A724" s="420"/>
      <c r="B724" s="452"/>
      <c r="C724" s="452"/>
      <c r="D724" s="452"/>
      <c r="E724" s="548"/>
      <c r="F724" s="329"/>
      <c r="G724" s="489"/>
      <c r="H724" s="493"/>
    </row>
    <row r="725" spans="1:8" ht="15">
      <c r="A725" s="420"/>
      <c r="B725" s="452" t="s">
        <v>1428</v>
      </c>
      <c r="C725" s="452" t="s">
        <v>1284</v>
      </c>
      <c r="D725" s="452">
        <v>1</v>
      </c>
      <c r="E725" s="548">
        <v>0</v>
      </c>
      <c r="F725" s="329">
        <f>D725*E725</f>
        <v>0</v>
      </c>
      <c r="G725" s="493"/>
      <c r="H725" s="493"/>
    </row>
    <row r="726" spans="1:8" ht="15">
      <c r="A726" s="420"/>
      <c r="B726" s="452"/>
      <c r="C726" s="452"/>
      <c r="D726" s="452"/>
      <c r="E726" s="548"/>
      <c r="F726" s="329"/>
      <c r="G726" s="489"/>
      <c r="H726" s="493"/>
    </row>
    <row r="727" spans="1:8" ht="15">
      <c r="A727" s="420"/>
      <c r="B727" s="452" t="s">
        <v>1317</v>
      </c>
      <c r="C727" s="452"/>
      <c r="D727" s="452"/>
      <c r="E727" s="548"/>
      <c r="F727" s="329"/>
      <c r="G727" s="493"/>
      <c r="H727" s="493"/>
    </row>
    <row r="728" spans="1:8" ht="15">
      <c r="A728" s="420"/>
      <c r="B728" s="452" t="s">
        <v>1318</v>
      </c>
      <c r="C728" s="452" t="s">
        <v>1284</v>
      </c>
      <c r="D728" s="452">
        <v>2</v>
      </c>
      <c r="E728" s="548">
        <v>0</v>
      </c>
      <c r="F728" s="329">
        <f>D728*E728</f>
        <v>0</v>
      </c>
      <c r="G728" s="489"/>
      <c r="H728" s="493"/>
    </row>
    <row r="729" spans="1:8" ht="15">
      <c r="A729" s="420"/>
      <c r="B729" s="452"/>
      <c r="C729" s="452"/>
      <c r="D729" s="452"/>
      <c r="E729" s="548"/>
      <c r="F729" s="329"/>
      <c r="G729" s="493"/>
      <c r="H729" s="493"/>
    </row>
    <row r="730" spans="1:8" ht="15">
      <c r="A730" s="420"/>
      <c r="B730" s="452" t="s">
        <v>1319</v>
      </c>
      <c r="C730" s="452"/>
      <c r="D730" s="452"/>
      <c r="E730" s="548"/>
      <c r="F730" s="329"/>
      <c r="G730" s="493"/>
      <c r="H730" s="493"/>
    </row>
    <row r="731" spans="1:8" ht="15">
      <c r="A731" s="420"/>
      <c r="B731" s="452" t="s">
        <v>1320</v>
      </c>
      <c r="C731" s="452" t="s">
        <v>1284</v>
      </c>
      <c r="D731" s="452">
        <v>2</v>
      </c>
      <c r="E731" s="548">
        <v>0</v>
      </c>
      <c r="F731" s="329">
        <f>D731*E731</f>
        <v>0</v>
      </c>
      <c r="G731" s="489"/>
      <c r="H731" s="493"/>
    </row>
    <row r="732" spans="1:8" ht="15">
      <c r="A732" s="420"/>
      <c r="B732" s="452"/>
      <c r="C732" s="452"/>
      <c r="D732" s="452"/>
      <c r="E732" s="548"/>
      <c r="F732" s="329"/>
      <c r="G732" s="489"/>
      <c r="H732" s="493"/>
    </row>
    <row r="733" spans="1:8">
      <c r="A733" s="452"/>
      <c r="B733" s="452" t="s">
        <v>1321</v>
      </c>
      <c r="C733" s="452"/>
      <c r="D733" s="452"/>
      <c r="E733" s="548"/>
      <c r="F733" s="329"/>
      <c r="G733" s="493"/>
      <c r="H733" s="493"/>
    </row>
    <row r="734" spans="1:8">
      <c r="A734" s="452"/>
      <c r="B734" s="452" t="s">
        <v>1322</v>
      </c>
      <c r="C734" s="452" t="s">
        <v>1284</v>
      </c>
      <c r="D734" s="452">
        <v>2</v>
      </c>
      <c r="E734" s="548">
        <v>0</v>
      </c>
      <c r="F734" s="329">
        <f>D734*E734</f>
        <v>0</v>
      </c>
      <c r="G734" s="493"/>
      <c r="H734" s="493"/>
    </row>
    <row r="735" spans="1:8">
      <c r="A735" s="452"/>
      <c r="B735" s="452"/>
      <c r="C735" s="452"/>
      <c r="D735" s="452"/>
      <c r="E735" s="548"/>
      <c r="F735" s="329"/>
      <c r="G735" s="493"/>
      <c r="H735" s="493"/>
    </row>
    <row r="736" spans="1:8">
      <c r="A736" s="452"/>
      <c r="B736" s="452" t="s">
        <v>1319</v>
      </c>
      <c r="C736" s="452"/>
      <c r="D736" s="452"/>
      <c r="E736" s="548"/>
      <c r="F736" s="329"/>
      <c r="G736" s="493"/>
      <c r="H736" s="493"/>
    </row>
    <row r="737" spans="1:8">
      <c r="A737" s="452"/>
      <c r="B737" s="452" t="s">
        <v>1323</v>
      </c>
      <c r="C737" s="452" t="s">
        <v>1284</v>
      </c>
      <c r="D737" s="452">
        <v>2</v>
      </c>
      <c r="E737" s="548">
        <v>0</v>
      </c>
      <c r="F737" s="329">
        <f>D737*E737</f>
        <v>0</v>
      </c>
      <c r="G737" s="493"/>
      <c r="H737" s="493"/>
    </row>
    <row r="738" spans="1:8">
      <c r="A738" s="452"/>
      <c r="B738" s="452"/>
      <c r="C738" s="452"/>
      <c r="D738" s="452"/>
      <c r="E738" s="548"/>
      <c r="F738" s="329"/>
      <c r="G738" s="493"/>
      <c r="H738" s="493"/>
    </row>
    <row r="739" spans="1:8">
      <c r="A739" s="452"/>
      <c r="B739" s="452" t="s">
        <v>1324</v>
      </c>
      <c r="C739" s="452"/>
      <c r="D739" s="452"/>
      <c r="E739" s="548"/>
      <c r="F739" s="329"/>
      <c r="G739" s="493"/>
      <c r="H739" s="493"/>
    </row>
    <row r="740" spans="1:8">
      <c r="A740" s="452"/>
      <c r="B740" s="452" t="s">
        <v>1325</v>
      </c>
      <c r="C740" s="452" t="s">
        <v>1284</v>
      </c>
      <c r="D740" s="452">
        <v>7</v>
      </c>
      <c r="E740" s="548">
        <v>0</v>
      </c>
      <c r="F740" s="329">
        <f>D740*E740</f>
        <v>0</v>
      </c>
      <c r="G740" s="493"/>
      <c r="H740" s="493"/>
    </row>
    <row r="741" spans="1:8">
      <c r="A741" s="452"/>
      <c r="B741" s="452"/>
      <c r="C741" s="452"/>
      <c r="D741" s="452"/>
      <c r="E741" s="548"/>
      <c r="F741" s="329"/>
      <c r="G741" s="493"/>
      <c r="H741" s="493"/>
    </row>
    <row r="742" spans="1:8">
      <c r="A742" s="452"/>
      <c r="B742" s="452" t="s">
        <v>1319</v>
      </c>
      <c r="C742" s="452"/>
      <c r="D742" s="452"/>
      <c r="E742" s="548"/>
      <c r="F742" s="329"/>
      <c r="G742" s="493"/>
      <c r="H742" s="493"/>
    </row>
    <row r="743" spans="1:8">
      <c r="A743" s="452"/>
      <c r="B743" s="452" t="s">
        <v>1326</v>
      </c>
      <c r="C743" s="452" t="s">
        <v>1284</v>
      </c>
      <c r="D743" s="452">
        <v>7</v>
      </c>
      <c r="E743" s="548">
        <v>0</v>
      </c>
      <c r="F743" s="329">
        <f>D743*E743</f>
        <v>0</v>
      </c>
      <c r="G743" s="452"/>
      <c r="H743" s="493"/>
    </row>
    <row r="744" spans="1:8">
      <c r="A744" s="452"/>
      <c r="B744" s="452"/>
      <c r="C744" s="452"/>
      <c r="D744" s="452"/>
      <c r="E744" s="548"/>
      <c r="F744" s="329"/>
      <c r="G744" s="452"/>
      <c r="H744" s="493"/>
    </row>
    <row r="745" spans="1:8">
      <c r="A745" s="452"/>
      <c r="B745" s="452" t="s">
        <v>1329</v>
      </c>
      <c r="C745" s="452"/>
      <c r="D745" s="452"/>
      <c r="E745" s="548"/>
      <c r="F745" s="329"/>
      <c r="G745" s="452"/>
      <c r="H745" s="493"/>
    </row>
    <row r="746" spans="1:8" ht="28.5">
      <c r="A746" s="452"/>
      <c r="B746" s="474" t="s">
        <v>1328</v>
      </c>
      <c r="C746" s="452" t="s">
        <v>1284</v>
      </c>
      <c r="D746" s="452">
        <v>1</v>
      </c>
      <c r="E746" s="548">
        <v>0</v>
      </c>
      <c r="F746" s="329">
        <f>D746*E746</f>
        <v>0</v>
      </c>
      <c r="G746" s="452"/>
      <c r="H746" s="493"/>
    </row>
    <row r="747" spans="1:8">
      <c r="A747" s="347"/>
      <c r="B747" s="423"/>
      <c r="C747" s="454"/>
      <c r="D747" s="456"/>
      <c r="E747" s="575"/>
      <c r="F747" s="472"/>
      <c r="G747" s="414"/>
      <c r="H747" s="414"/>
    </row>
    <row r="748" spans="1:8" ht="28.5">
      <c r="A748" s="347" t="s">
        <v>1336</v>
      </c>
      <c r="B748" s="423" t="s">
        <v>1406</v>
      </c>
      <c r="C748" s="417"/>
      <c r="D748" s="418"/>
      <c r="E748" s="466"/>
      <c r="F748" s="419"/>
      <c r="G748" s="414"/>
      <c r="H748" s="414"/>
    </row>
    <row r="749" spans="1:8">
      <c r="A749" s="450"/>
      <c r="B749" s="455" t="s">
        <v>1407</v>
      </c>
      <c r="C749" s="454" t="s">
        <v>1215</v>
      </c>
      <c r="D749" s="488">
        <f>D709</f>
        <v>16</v>
      </c>
      <c r="E749" s="571">
        <v>0</v>
      </c>
      <c r="F749" s="457">
        <f>D749*E749</f>
        <v>0</v>
      </c>
      <c r="G749" s="304"/>
      <c r="H749" s="299"/>
    </row>
    <row r="750" spans="1:8">
      <c r="A750" s="450"/>
      <c r="B750" s="455"/>
      <c r="C750" s="454"/>
      <c r="D750" s="456"/>
      <c r="E750" s="588"/>
      <c r="F750" s="490"/>
      <c r="G750" s="452"/>
      <c r="H750" s="452"/>
    </row>
    <row r="751" spans="1:8">
      <c r="A751" s="347" t="s">
        <v>1338</v>
      </c>
      <c r="B751" s="423" t="s">
        <v>1408</v>
      </c>
      <c r="C751" s="417"/>
      <c r="D751" s="418"/>
      <c r="E751" s="466"/>
      <c r="F751" s="419"/>
      <c r="G751" s="414"/>
      <c r="H751" s="414"/>
    </row>
    <row r="752" spans="1:8" ht="28.5">
      <c r="A752" s="347"/>
      <c r="B752" s="423" t="s">
        <v>1409</v>
      </c>
      <c r="C752" s="417"/>
      <c r="D752" s="418"/>
      <c r="E752" s="466"/>
      <c r="F752" s="419"/>
      <c r="G752" s="414"/>
      <c r="H752" s="414"/>
    </row>
    <row r="753" spans="1:8" ht="15">
      <c r="A753" s="347"/>
      <c r="B753" s="423" t="s">
        <v>1410</v>
      </c>
      <c r="C753" s="417"/>
      <c r="D753" s="418"/>
      <c r="E753" s="466"/>
      <c r="F753" s="419"/>
      <c r="G753" s="414"/>
      <c r="H753" s="414"/>
    </row>
    <row r="754" spans="1:8">
      <c r="A754" s="454"/>
      <c r="B754" s="454"/>
      <c r="C754" s="452"/>
      <c r="D754" s="473"/>
      <c r="E754" s="576"/>
      <c r="F754" s="473"/>
      <c r="G754" s="452"/>
      <c r="H754" s="452"/>
    </row>
    <row r="755" spans="1:8">
      <c r="A755" s="454"/>
      <c r="B755" s="310" t="s">
        <v>1411</v>
      </c>
      <c r="C755" s="452"/>
      <c r="D755" s="473"/>
      <c r="E755" s="576"/>
      <c r="F755" s="473"/>
      <c r="G755" s="452"/>
      <c r="H755" s="452"/>
    </row>
    <row r="756" spans="1:8">
      <c r="A756" s="454"/>
      <c r="B756" s="310"/>
      <c r="C756" s="452"/>
      <c r="D756" s="473"/>
      <c r="E756" s="576"/>
      <c r="F756" s="473"/>
      <c r="G756" s="452"/>
      <c r="H756" s="452"/>
    </row>
    <row r="757" spans="1:8">
      <c r="A757" s="451"/>
      <c r="B757" s="455" t="s">
        <v>1412</v>
      </c>
      <c r="C757" s="452" t="s">
        <v>1284</v>
      </c>
      <c r="D757" s="456">
        <v>1</v>
      </c>
      <c r="E757" s="552"/>
      <c r="F757" s="473"/>
      <c r="G757" s="452"/>
      <c r="H757" s="452"/>
    </row>
    <row r="758" spans="1:8">
      <c r="A758" s="454"/>
      <c r="B758" s="452"/>
      <c r="C758" s="452"/>
      <c r="D758" s="473"/>
      <c r="E758" s="576"/>
      <c r="F758" s="473"/>
      <c r="G758" s="452"/>
      <c r="H758" s="452"/>
    </row>
    <row r="759" spans="1:8">
      <c r="A759" s="454"/>
      <c r="B759" s="452" t="s">
        <v>1413</v>
      </c>
      <c r="C759" s="454" t="s">
        <v>1284</v>
      </c>
      <c r="D759" s="488">
        <v>1</v>
      </c>
      <c r="E759" s="576"/>
      <c r="F759" s="473"/>
      <c r="G759" s="452"/>
      <c r="H759" s="452"/>
    </row>
    <row r="760" spans="1:8">
      <c r="A760" s="454"/>
      <c r="B760" s="452"/>
      <c r="C760" s="452"/>
      <c r="D760" s="473"/>
      <c r="E760" s="576"/>
      <c r="F760" s="473"/>
      <c r="G760" s="452"/>
      <c r="H760" s="452"/>
    </row>
    <row r="761" spans="1:8">
      <c r="A761" s="454"/>
      <c r="B761" s="452" t="s">
        <v>1414</v>
      </c>
      <c r="C761" s="454" t="s">
        <v>1284</v>
      </c>
      <c r="D761" s="488">
        <v>1</v>
      </c>
      <c r="E761" s="576"/>
      <c r="F761" s="473"/>
      <c r="G761" s="452"/>
      <c r="H761" s="452"/>
    </row>
    <row r="762" spans="1:8">
      <c r="A762" s="454"/>
      <c r="B762" s="452"/>
      <c r="C762" s="452"/>
      <c r="D762" s="473"/>
      <c r="E762" s="576"/>
      <c r="F762" s="473"/>
      <c r="G762" s="452"/>
      <c r="H762" s="452"/>
    </row>
    <row r="763" spans="1:8">
      <c r="A763" s="454"/>
      <c r="B763" s="299" t="s">
        <v>1415</v>
      </c>
      <c r="C763" s="454" t="s">
        <v>1284</v>
      </c>
      <c r="D763" s="488">
        <v>1</v>
      </c>
      <c r="E763" s="576"/>
      <c r="F763" s="473"/>
      <c r="G763" s="452"/>
      <c r="H763" s="452"/>
    </row>
    <row r="764" spans="1:8">
      <c r="A764" s="454"/>
      <c r="B764" s="452"/>
      <c r="C764" s="452"/>
      <c r="D764" s="473"/>
      <c r="E764" s="576"/>
      <c r="F764" s="473"/>
      <c r="G764" s="452"/>
      <c r="H764" s="452"/>
    </row>
    <row r="765" spans="1:8">
      <c r="A765" s="454"/>
      <c r="B765" s="452" t="s">
        <v>1416</v>
      </c>
      <c r="C765" s="454" t="s">
        <v>1284</v>
      </c>
      <c r="D765" s="488">
        <v>1</v>
      </c>
      <c r="E765" s="576"/>
      <c r="F765" s="473"/>
      <c r="G765" s="452"/>
      <c r="H765" s="452"/>
    </row>
    <row r="766" spans="1:8">
      <c r="A766" s="454"/>
      <c r="B766" s="452"/>
      <c r="C766" s="452"/>
      <c r="D766" s="473"/>
      <c r="E766" s="576"/>
      <c r="F766" s="473"/>
      <c r="G766" s="452"/>
      <c r="H766" s="452"/>
    </row>
    <row r="767" spans="1:8">
      <c r="A767" s="454"/>
      <c r="B767" s="452" t="s">
        <v>1417</v>
      </c>
      <c r="C767" s="454" t="s">
        <v>1284</v>
      </c>
      <c r="D767" s="488">
        <v>1</v>
      </c>
      <c r="E767" s="576"/>
      <c r="F767" s="473"/>
      <c r="G767" s="452"/>
      <c r="H767" s="452"/>
    </row>
    <row r="768" spans="1:8">
      <c r="A768" s="454"/>
      <c r="B768" s="452"/>
      <c r="C768" s="452"/>
      <c r="D768" s="473"/>
      <c r="E768" s="576"/>
      <c r="F768" s="473"/>
      <c r="G768" s="452"/>
      <c r="H768" s="452"/>
    </row>
    <row r="769" spans="1:8">
      <c r="A769" s="454"/>
      <c r="B769" s="311" t="s">
        <v>1418</v>
      </c>
      <c r="C769" s="312" t="s">
        <v>1284</v>
      </c>
      <c r="D769" s="313">
        <v>2</v>
      </c>
      <c r="E769" s="590">
        <v>0</v>
      </c>
      <c r="F769" s="314">
        <f>D769*E769</f>
        <v>0</v>
      </c>
      <c r="G769" s="452"/>
      <c r="H769" s="452"/>
    </row>
    <row r="770" spans="1:8">
      <c r="A770" s="347"/>
      <c r="B770" s="423"/>
      <c r="C770" s="454"/>
      <c r="D770" s="456"/>
      <c r="E770" s="575"/>
      <c r="F770" s="472"/>
      <c r="G770" s="414"/>
      <c r="H770" s="414"/>
    </row>
    <row r="771" spans="1:8">
      <c r="A771" s="471" t="s">
        <v>1340</v>
      </c>
      <c r="B771" s="451" t="s">
        <v>1337</v>
      </c>
      <c r="C771" s="454" t="s">
        <v>1215</v>
      </c>
      <c r="D771" s="456">
        <v>45</v>
      </c>
      <c r="E771" s="571">
        <v>0</v>
      </c>
      <c r="F771" s="457">
        <f>D771*E771</f>
        <v>0</v>
      </c>
      <c r="G771" s="414"/>
      <c r="H771" s="414"/>
    </row>
    <row r="772" spans="1:8">
      <c r="A772" s="297"/>
      <c r="B772" s="298"/>
      <c r="C772" s="299"/>
      <c r="D772" s="299"/>
      <c r="E772" s="579"/>
      <c r="F772" s="299"/>
      <c r="G772" s="300"/>
      <c r="H772" s="300"/>
    </row>
    <row r="773" spans="1:8" ht="28.5">
      <c r="A773" s="347" t="s">
        <v>1342</v>
      </c>
      <c r="B773" s="423" t="s">
        <v>1419</v>
      </c>
      <c r="C773" s="454" t="s">
        <v>535</v>
      </c>
      <c r="D773" s="456">
        <v>1</v>
      </c>
      <c r="E773" s="575">
        <v>0</v>
      </c>
      <c r="F773" s="472">
        <f>D773*E773</f>
        <v>0</v>
      </c>
      <c r="G773" s="414"/>
      <c r="H773" s="414"/>
    </row>
    <row r="774" spans="1:8">
      <c r="A774" s="301"/>
      <c r="B774" s="302"/>
      <c r="C774" s="303"/>
      <c r="D774" s="304"/>
      <c r="E774" s="580"/>
      <c r="F774" s="305"/>
      <c r="G774" s="300"/>
      <c r="H774" s="300"/>
    </row>
    <row r="775" spans="1:8">
      <c r="A775" s="347" t="s">
        <v>1345</v>
      </c>
      <c r="B775" s="423" t="s">
        <v>1429</v>
      </c>
      <c r="C775" s="454"/>
      <c r="D775" s="456"/>
      <c r="E775" s="575"/>
      <c r="F775" s="472"/>
      <c r="G775" s="300"/>
      <c r="H775" s="300"/>
    </row>
    <row r="776" spans="1:8">
      <c r="A776" s="347"/>
      <c r="B776" s="423" t="s">
        <v>1430</v>
      </c>
      <c r="C776" s="454" t="s">
        <v>1215</v>
      </c>
      <c r="D776" s="456">
        <v>6</v>
      </c>
      <c r="E776" s="575">
        <v>0</v>
      </c>
      <c r="F776" s="457">
        <f>D776*E776</f>
        <v>0</v>
      </c>
      <c r="G776" s="300"/>
      <c r="H776" s="300"/>
    </row>
    <row r="777" spans="1:8">
      <c r="A777" s="301"/>
      <c r="B777" s="302"/>
      <c r="C777" s="315"/>
      <c r="D777" s="306"/>
      <c r="E777" s="583"/>
      <c r="F777" s="308"/>
      <c r="G777" s="300"/>
      <c r="H777" s="300"/>
    </row>
    <row r="778" spans="1:8" ht="42.75">
      <c r="A778" s="347" t="s">
        <v>1385</v>
      </c>
      <c r="B778" s="414" t="s">
        <v>1341</v>
      </c>
      <c r="C778" s="454" t="s">
        <v>1215</v>
      </c>
      <c r="D778" s="456">
        <v>12</v>
      </c>
      <c r="E778" s="575">
        <v>0</v>
      </c>
      <c r="F778" s="457">
        <f>D778*E778</f>
        <v>0</v>
      </c>
      <c r="G778" s="300"/>
      <c r="H778" s="300"/>
    </row>
    <row r="779" spans="1:8">
      <c r="A779" s="295"/>
      <c r="B779" s="451"/>
      <c r="C779" s="454"/>
      <c r="D779" s="456"/>
      <c r="E779" s="548"/>
      <c r="F779" s="476"/>
      <c r="G779" s="414"/>
      <c r="H779" s="414"/>
    </row>
    <row r="780" spans="1:8" ht="15">
      <c r="A780" s="444">
        <v>5</v>
      </c>
      <c r="B780" s="459" t="s">
        <v>1349</v>
      </c>
      <c r="C780" s="460" t="s">
        <v>1027</v>
      </c>
      <c r="D780" s="461"/>
      <c r="E780" s="572"/>
      <c r="F780" s="463">
        <f>SUM(F704:F779)</f>
        <v>0</v>
      </c>
      <c r="G780" s="414"/>
      <c r="H780" s="414"/>
    </row>
    <row r="781" spans="1:8" ht="15">
      <c r="A781" s="347"/>
      <c r="B781" s="416"/>
      <c r="C781" s="417"/>
      <c r="D781" s="418"/>
      <c r="E781" s="466"/>
      <c r="F781" s="467"/>
      <c r="G781" s="414"/>
      <c r="H781" s="414"/>
    </row>
    <row r="782" spans="1:8">
      <c r="A782" s="347"/>
      <c r="B782" s="423"/>
      <c r="C782" s="417"/>
      <c r="D782" s="418"/>
      <c r="E782" s="466"/>
      <c r="F782" s="419"/>
      <c r="G782" s="414"/>
      <c r="H782" s="414"/>
    </row>
    <row r="783" spans="1:8" ht="15">
      <c r="A783" s="444">
        <v>7</v>
      </c>
      <c r="B783" s="445" t="s">
        <v>1185</v>
      </c>
      <c r="C783" s="446"/>
      <c r="D783" s="478"/>
      <c r="E783" s="573"/>
      <c r="F783" s="449"/>
      <c r="G783" s="414"/>
      <c r="H783" s="414"/>
    </row>
    <row r="784" spans="1:8">
      <c r="A784" s="347"/>
      <c r="B784" s="423"/>
      <c r="C784" s="417"/>
      <c r="D784" s="418"/>
      <c r="E784" s="466"/>
      <c r="F784" s="419"/>
      <c r="G784" s="414"/>
      <c r="H784" s="414"/>
    </row>
    <row r="785" spans="1:8" ht="42.75">
      <c r="A785" s="347" t="s">
        <v>906</v>
      </c>
      <c r="B785" s="414" t="s">
        <v>1350</v>
      </c>
      <c r="C785" s="452" t="s">
        <v>1196</v>
      </c>
      <c r="D785" s="418">
        <v>2</v>
      </c>
      <c r="E785" s="466">
        <v>0</v>
      </c>
      <c r="F785" s="419">
        <f>(D785*E785)</f>
        <v>0</v>
      </c>
      <c r="G785" s="414"/>
      <c r="H785" s="414"/>
    </row>
    <row r="786" spans="1:8">
      <c r="A786" s="301"/>
      <c r="B786" s="302"/>
      <c r="C786" s="299"/>
      <c r="D786" s="306"/>
      <c r="E786" s="583"/>
      <c r="F786" s="308"/>
      <c r="G786" s="414"/>
      <c r="H786" s="414"/>
    </row>
    <row r="787" spans="1:8">
      <c r="A787" s="347" t="s">
        <v>1351</v>
      </c>
      <c r="B787" s="423" t="s">
        <v>1352</v>
      </c>
      <c r="C787" s="452" t="s">
        <v>535</v>
      </c>
      <c r="D787" s="418">
        <v>1</v>
      </c>
      <c r="E787" s="466">
        <v>0</v>
      </c>
      <c r="F787" s="419">
        <f>(D787*E787)</f>
        <v>0</v>
      </c>
      <c r="G787" s="414"/>
      <c r="H787" s="414"/>
    </row>
    <row r="788" spans="1:8">
      <c r="A788" s="347"/>
      <c r="B788" s="423"/>
      <c r="C788" s="417"/>
      <c r="D788" s="418"/>
      <c r="E788" s="466"/>
      <c r="F788" s="419"/>
      <c r="G788" s="414"/>
      <c r="H788" s="414"/>
    </row>
    <row r="789" spans="1:8">
      <c r="A789" s="347" t="s">
        <v>1353</v>
      </c>
      <c r="B789" s="423" t="s">
        <v>1354</v>
      </c>
      <c r="C789" s="452" t="s">
        <v>535</v>
      </c>
      <c r="D789" s="418">
        <v>1</v>
      </c>
      <c r="E789" s="466">
        <v>0</v>
      </c>
      <c r="F789" s="419">
        <f>(D789*E789)</f>
        <v>0</v>
      </c>
      <c r="G789" s="414"/>
      <c r="H789" s="414"/>
    </row>
    <row r="790" spans="1:8">
      <c r="A790" s="347"/>
      <c r="B790" s="423"/>
      <c r="C790" s="417"/>
      <c r="D790" s="418"/>
      <c r="E790" s="466"/>
      <c r="F790" s="419"/>
      <c r="G790" s="414"/>
      <c r="H790" s="414"/>
    </row>
    <row r="791" spans="1:8" ht="57">
      <c r="A791" s="347" t="s">
        <v>906</v>
      </c>
      <c r="B791" s="423" t="s">
        <v>1431</v>
      </c>
      <c r="C791" s="454" t="s">
        <v>1050</v>
      </c>
      <c r="D791" s="456">
        <v>1</v>
      </c>
      <c r="E791" s="548">
        <v>0</v>
      </c>
      <c r="F791" s="329">
        <f>(D791*E791)</f>
        <v>0</v>
      </c>
      <c r="G791" s="414"/>
      <c r="H791" s="414"/>
    </row>
    <row r="792" spans="1:8">
      <c r="A792" s="471"/>
      <c r="B792" s="451"/>
      <c r="C792" s="455"/>
      <c r="D792" s="455"/>
      <c r="E792" s="591"/>
      <c r="F792" s="492"/>
      <c r="G792" s="414"/>
      <c r="H792" s="414"/>
    </row>
    <row r="793" spans="1:8" ht="42.75">
      <c r="A793" s="347" t="s">
        <v>906</v>
      </c>
      <c r="B793" s="423" t="s">
        <v>1355</v>
      </c>
      <c r="C793" s="454" t="s">
        <v>1050</v>
      </c>
      <c r="D793" s="456">
        <v>1</v>
      </c>
      <c r="E793" s="548">
        <v>0</v>
      </c>
      <c r="F793" s="329">
        <f>(D793*E793)</f>
        <v>0</v>
      </c>
      <c r="G793" s="414"/>
      <c r="H793" s="414"/>
    </row>
    <row r="794" spans="1:8">
      <c r="A794" s="471"/>
      <c r="B794" s="451"/>
      <c r="C794" s="451"/>
      <c r="D794" s="479"/>
      <c r="E794" s="587"/>
      <c r="F794" s="480"/>
      <c r="G794" s="414"/>
      <c r="H794" s="414"/>
    </row>
    <row r="795" spans="1:8">
      <c r="A795" s="347" t="s">
        <v>906</v>
      </c>
      <c r="B795" s="423" t="s">
        <v>1356</v>
      </c>
      <c r="C795" s="454" t="s">
        <v>1125</v>
      </c>
      <c r="D795" s="456">
        <v>10</v>
      </c>
      <c r="E795" s="548">
        <v>0</v>
      </c>
      <c r="F795" s="329">
        <f>D795*E795</f>
        <v>0</v>
      </c>
      <c r="G795" s="414"/>
      <c r="H795" s="414"/>
    </row>
    <row r="796" spans="1:8">
      <c r="A796" s="481"/>
      <c r="B796" s="451"/>
      <c r="C796" s="454"/>
      <c r="D796" s="456"/>
      <c r="E796" s="584"/>
      <c r="F796" s="482"/>
      <c r="G796" s="414"/>
      <c r="H796" s="414"/>
    </row>
    <row r="797" spans="1:8" ht="28.5">
      <c r="A797" s="347" t="s">
        <v>906</v>
      </c>
      <c r="B797" s="423" t="s">
        <v>1357</v>
      </c>
      <c r="C797" s="452" t="s">
        <v>535</v>
      </c>
      <c r="D797" s="418">
        <v>2</v>
      </c>
      <c r="E797" s="466">
        <v>0</v>
      </c>
      <c r="F797" s="419">
        <f>(D797*E797)</f>
        <v>0</v>
      </c>
      <c r="G797" s="414"/>
      <c r="H797" s="414"/>
    </row>
    <row r="798" spans="1:8">
      <c r="A798" s="451"/>
      <c r="B798" s="455"/>
      <c r="C798" s="452"/>
      <c r="D798" s="456"/>
      <c r="E798" s="584"/>
      <c r="F798" s="482"/>
      <c r="G798" s="414"/>
      <c r="H798" s="414"/>
    </row>
    <row r="799" spans="1:8" ht="15">
      <c r="A799" s="444">
        <v>7</v>
      </c>
      <c r="B799" s="459" t="s">
        <v>1358</v>
      </c>
      <c r="C799" s="460" t="s">
        <v>1027</v>
      </c>
      <c r="D799" s="461"/>
      <c r="E799" s="572"/>
      <c r="F799" s="463">
        <f>SUM(F785:F798)</f>
        <v>0</v>
      </c>
      <c r="G799" s="414"/>
      <c r="H799" s="414"/>
    </row>
    <row r="800" spans="1:8">
      <c r="A800" s="66"/>
      <c r="B800" s="66"/>
      <c r="C800" s="64"/>
      <c r="D800" s="66"/>
      <c r="E800" s="628"/>
      <c r="F800" s="64"/>
      <c r="G800" s="64"/>
      <c r="H800" s="64"/>
    </row>
    <row r="801" spans="1:8">
      <c r="A801" s="66"/>
      <c r="B801" s="66"/>
      <c r="C801" s="64"/>
      <c r="D801" s="66"/>
      <c r="E801" s="628"/>
      <c r="F801" s="64"/>
      <c r="G801" s="64"/>
      <c r="H801" s="64"/>
    </row>
    <row r="802" spans="1:8">
      <c r="A802" s="347"/>
      <c r="B802" s="423"/>
      <c r="C802" s="417"/>
      <c r="D802" s="418"/>
      <c r="E802" s="466"/>
      <c r="F802" s="419"/>
      <c r="G802" s="414"/>
      <c r="H802" s="414"/>
    </row>
    <row r="803" spans="1:8" ht="15">
      <c r="A803" s="414"/>
      <c r="B803" s="415"/>
      <c r="C803" s="416"/>
      <c r="D803" s="417"/>
      <c r="E803" s="585"/>
      <c r="F803" s="419"/>
      <c r="G803" s="414"/>
      <c r="H803" s="414"/>
    </row>
    <row r="804" spans="1:8" ht="15">
      <c r="A804" s="420"/>
      <c r="B804" s="416" t="s">
        <v>1432</v>
      </c>
      <c r="C804" s="417"/>
      <c r="D804" s="418"/>
      <c r="E804" s="421"/>
      <c r="F804" s="419"/>
      <c r="G804" s="414"/>
      <c r="H804" s="414"/>
    </row>
    <row r="805" spans="1:8">
      <c r="A805" s="422"/>
      <c r="B805" s="423"/>
      <c r="C805" s="417"/>
      <c r="D805" s="418"/>
      <c r="E805" s="421"/>
      <c r="F805" s="419"/>
      <c r="G805" s="414"/>
      <c r="H805" s="414"/>
    </row>
    <row r="806" spans="1:8">
      <c r="A806" s="422">
        <v>1</v>
      </c>
      <c r="B806" s="423" t="s">
        <v>1181</v>
      </c>
      <c r="C806" s="417"/>
      <c r="D806" s="418"/>
      <c r="E806" s="424" t="s">
        <v>1027</v>
      </c>
      <c r="F806" s="425">
        <f>F835</f>
        <v>0</v>
      </c>
      <c r="G806" s="414"/>
      <c r="H806" s="414"/>
    </row>
    <row r="807" spans="1:8" ht="15">
      <c r="A807" s="422"/>
      <c r="B807" s="423"/>
      <c r="C807" s="417"/>
      <c r="D807" s="418"/>
      <c r="E807" s="421"/>
      <c r="F807" s="425"/>
      <c r="G807" s="426"/>
      <c r="H807" s="426"/>
    </row>
    <row r="808" spans="1:8" ht="15">
      <c r="A808" s="422">
        <v>2</v>
      </c>
      <c r="B808" s="423" t="s">
        <v>1183</v>
      </c>
      <c r="C808" s="417"/>
      <c r="D808" s="418"/>
      <c r="E808" s="424" t="s">
        <v>1027</v>
      </c>
      <c r="F808" s="425">
        <f>F853</f>
        <v>0</v>
      </c>
      <c r="G808" s="426"/>
      <c r="H808" s="426"/>
    </row>
    <row r="809" spans="1:8">
      <c r="A809" s="347"/>
      <c r="B809" s="423"/>
      <c r="C809" s="417"/>
      <c r="D809" s="418"/>
      <c r="E809" s="421"/>
      <c r="F809" s="419"/>
      <c r="G809" s="414"/>
      <c r="H809" s="414"/>
    </row>
    <row r="810" spans="1:8" ht="15">
      <c r="A810" s="422">
        <v>5</v>
      </c>
      <c r="B810" s="423" t="s">
        <v>1184</v>
      </c>
      <c r="C810" s="417"/>
      <c r="D810" s="418"/>
      <c r="E810" s="424" t="s">
        <v>1027</v>
      </c>
      <c r="F810" s="425">
        <f>F916</f>
        <v>0</v>
      </c>
      <c r="G810" s="426"/>
      <c r="H810" s="426"/>
    </row>
    <row r="811" spans="1:8">
      <c r="A811" s="422"/>
      <c r="B811" s="423"/>
      <c r="C811" s="417"/>
      <c r="D811" s="418"/>
      <c r="E811" s="421"/>
      <c r="F811" s="425"/>
      <c r="G811" s="347"/>
      <c r="H811" s="414"/>
    </row>
    <row r="812" spans="1:8">
      <c r="A812" s="427">
        <v>7</v>
      </c>
      <c r="B812" s="428" t="s">
        <v>1185</v>
      </c>
      <c r="C812" s="429"/>
      <c r="D812" s="430"/>
      <c r="E812" s="431" t="s">
        <v>1027</v>
      </c>
      <c r="F812" s="432">
        <f>F933</f>
        <v>0</v>
      </c>
      <c r="G812" s="347"/>
      <c r="H812" s="414"/>
    </row>
    <row r="813" spans="1:8">
      <c r="A813" s="422"/>
      <c r="B813" s="423"/>
      <c r="C813" s="417"/>
      <c r="D813" s="418"/>
      <c r="E813" s="421"/>
      <c r="F813" s="425"/>
      <c r="G813" s="347"/>
      <c r="H813" s="414"/>
    </row>
    <row r="814" spans="1:8">
      <c r="A814" s="347"/>
      <c r="B814" s="423" t="s">
        <v>67</v>
      </c>
      <c r="C814" s="417"/>
      <c r="D814" s="418"/>
      <c r="E814" s="424" t="s">
        <v>1027</v>
      </c>
      <c r="F814" s="419">
        <f>SUM(F806:F812)</f>
        <v>0</v>
      </c>
      <c r="G814" s="347"/>
      <c r="H814" s="414"/>
    </row>
    <row r="815" spans="1:8">
      <c r="A815" s="347"/>
      <c r="B815" s="423"/>
      <c r="C815" s="417"/>
      <c r="D815" s="418"/>
      <c r="E815" s="424"/>
      <c r="F815" s="419"/>
      <c r="G815" s="347"/>
      <c r="H815" s="414"/>
    </row>
    <row r="816" spans="1:8">
      <c r="A816" s="433"/>
      <c r="B816" s="428" t="s">
        <v>1186</v>
      </c>
      <c r="C816" s="429"/>
      <c r="D816" s="430"/>
      <c r="E816" s="431" t="s">
        <v>1027</v>
      </c>
      <c r="F816" s="434">
        <f>F814*0</f>
        <v>0</v>
      </c>
      <c r="G816" s="347"/>
      <c r="H816" s="414"/>
    </row>
    <row r="817" spans="1:8">
      <c r="A817" s="347"/>
      <c r="B817" s="423"/>
      <c r="C817" s="417"/>
      <c r="D817" s="418"/>
      <c r="E817" s="424"/>
      <c r="F817" s="419"/>
      <c r="G817" s="347"/>
      <c r="H817" s="414"/>
    </row>
    <row r="818" spans="1:8" ht="15">
      <c r="A818" s="347"/>
      <c r="B818" s="423"/>
      <c r="C818" s="417"/>
      <c r="D818" s="435" t="s">
        <v>1187</v>
      </c>
      <c r="E818" s="436" t="s">
        <v>1027</v>
      </c>
      <c r="F818" s="437">
        <f>F814+F816</f>
        <v>0</v>
      </c>
      <c r="G818" s="347"/>
      <c r="H818" s="294"/>
    </row>
    <row r="819" spans="1:8">
      <c r="A819" s="347"/>
      <c r="B819" s="423"/>
      <c r="C819" s="417"/>
      <c r="D819" s="418"/>
      <c r="E819" s="421"/>
      <c r="F819" s="419"/>
      <c r="G819" s="347"/>
      <c r="H819" s="414"/>
    </row>
    <row r="820" spans="1:8">
      <c r="A820" s="347"/>
      <c r="B820" s="423"/>
      <c r="C820" s="417"/>
      <c r="D820" s="418"/>
      <c r="E820" s="421"/>
      <c r="F820" s="419"/>
      <c r="G820" s="347"/>
      <c r="H820" s="414"/>
    </row>
    <row r="821" spans="1:8" ht="28.5">
      <c r="A821" s="438" t="s">
        <v>1013</v>
      </c>
      <c r="B821" s="439" t="s">
        <v>1188</v>
      </c>
      <c r="C821" s="440" t="s">
        <v>1189</v>
      </c>
      <c r="D821" s="441" t="s">
        <v>1016</v>
      </c>
      <c r="E821" s="442" t="s">
        <v>1190</v>
      </c>
      <c r="F821" s="443" t="s">
        <v>1191</v>
      </c>
      <c r="G821" s="347"/>
      <c r="H821" s="414"/>
    </row>
    <row r="822" spans="1:8">
      <c r="A822" s="347"/>
      <c r="B822" s="423"/>
      <c r="C822" s="417"/>
      <c r="D822" s="418"/>
      <c r="E822" s="421"/>
      <c r="F822" s="419"/>
      <c r="G822" s="347"/>
      <c r="H822" s="414"/>
    </row>
    <row r="823" spans="1:8" ht="15">
      <c r="A823" s="444">
        <v>1</v>
      </c>
      <c r="B823" s="445" t="s">
        <v>1181</v>
      </c>
      <c r="C823" s="446"/>
      <c r="D823" s="447"/>
      <c r="E823" s="448"/>
      <c r="F823" s="449"/>
      <c r="G823" s="347"/>
      <c r="H823" s="414"/>
    </row>
    <row r="824" spans="1:8">
      <c r="A824" s="347"/>
      <c r="B824" s="423"/>
      <c r="C824" s="417"/>
      <c r="D824" s="418"/>
      <c r="E824" s="421"/>
      <c r="F824" s="419"/>
      <c r="G824" s="414"/>
      <c r="H824" s="414"/>
    </row>
    <row r="825" spans="1:8" ht="28.5">
      <c r="A825" s="450" t="s">
        <v>906</v>
      </c>
      <c r="B825" s="423" t="s">
        <v>1192</v>
      </c>
      <c r="C825" s="417" t="s">
        <v>1193</v>
      </c>
      <c r="D825" s="418">
        <f>17/1000</f>
        <v>1.7000000000000001E-2</v>
      </c>
      <c r="E825" s="466">
        <v>0</v>
      </c>
      <c r="F825" s="419">
        <f>D825*E825</f>
        <v>0</v>
      </c>
      <c r="G825" s="414"/>
      <c r="H825" s="414"/>
    </row>
    <row r="826" spans="1:8">
      <c r="A826" s="347"/>
      <c r="B826" s="423"/>
      <c r="C826" s="417"/>
      <c r="D826" s="418"/>
      <c r="E826" s="466"/>
      <c r="F826" s="419"/>
      <c r="G826" s="414"/>
      <c r="H826" s="414"/>
    </row>
    <row r="827" spans="1:8" ht="28.5">
      <c r="A827" s="450" t="s">
        <v>906</v>
      </c>
      <c r="B827" s="423" t="s">
        <v>1194</v>
      </c>
      <c r="C827" s="417" t="s">
        <v>535</v>
      </c>
      <c r="D827" s="418">
        <v>3</v>
      </c>
      <c r="E827" s="466">
        <v>0</v>
      </c>
      <c r="F827" s="419">
        <f>D827*E827</f>
        <v>0</v>
      </c>
      <c r="G827" s="414"/>
      <c r="H827" s="414"/>
    </row>
    <row r="828" spans="1:8">
      <c r="A828" s="450"/>
      <c r="B828" s="423"/>
      <c r="C828" s="417"/>
      <c r="D828" s="418"/>
      <c r="E828" s="466"/>
      <c r="F828" s="419"/>
      <c r="G828" s="414"/>
      <c r="H828" s="414"/>
    </row>
    <row r="829" spans="1:8">
      <c r="A829" s="414" t="s">
        <v>906</v>
      </c>
      <c r="B829" s="451" t="s">
        <v>1195</v>
      </c>
      <c r="C829" s="417" t="s">
        <v>1196</v>
      </c>
      <c r="D829" s="418">
        <v>2</v>
      </c>
      <c r="E829" s="466">
        <v>0</v>
      </c>
      <c r="F829" s="419">
        <f>D829*E829</f>
        <v>0</v>
      </c>
      <c r="G829" s="414"/>
      <c r="H829" s="414"/>
    </row>
    <row r="830" spans="1:8">
      <c r="A830" s="414"/>
      <c r="B830" s="451"/>
      <c r="C830" s="417"/>
      <c r="D830" s="418"/>
      <c r="E830" s="466"/>
      <c r="F830" s="419"/>
      <c r="G830" s="414"/>
      <c r="H830" s="414"/>
    </row>
    <row r="831" spans="1:8" ht="28.5">
      <c r="A831" s="450" t="s">
        <v>1040</v>
      </c>
      <c r="B831" s="423" t="s">
        <v>1360</v>
      </c>
      <c r="C831" s="417" t="s">
        <v>1196</v>
      </c>
      <c r="D831" s="418">
        <v>1</v>
      </c>
      <c r="E831" s="466">
        <v>0</v>
      </c>
      <c r="F831" s="419">
        <f>D831*E831</f>
        <v>0</v>
      </c>
      <c r="G831" s="414"/>
      <c r="H831" s="414"/>
    </row>
    <row r="832" spans="1:8">
      <c r="A832" s="450"/>
      <c r="B832" s="423"/>
      <c r="C832" s="417"/>
      <c r="D832" s="418"/>
      <c r="E832" s="466"/>
      <c r="F832" s="419"/>
      <c r="G832" s="414"/>
      <c r="H832" s="414"/>
    </row>
    <row r="833" spans="1:8" ht="42.75">
      <c r="A833" s="450" t="s">
        <v>906</v>
      </c>
      <c r="B833" s="414" t="s">
        <v>1219</v>
      </c>
      <c r="C833" s="417" t="s">
        <v>1196</v>
      </c>
      <c r="D833" s="418">
        <f>D831*1.25</f>
        <v>1.25</v>
      </c>
      <c r="E833" s="466">
        <v>0</v>
      </c>
      <c r="F833" s="419">
        <f>D833*E833</f>
        <v>0</v>
      </c>
      <c r="G833" s="414"/>
      <c r="H833" s="414"/>
    </row>
    <row r="834" spans="1:8">
      <c r="A834" s="347"/>
      <c r="B834" s="458"/>
      <c r="C834" s="417"/>
      <c r="D834" s="418"/>
      <c r="E834" s="466"/>
      <c r="F834" s="421"/>
      <c r="G834" s="414"/>
      <c r="H834" s="414"/>
    </row>
    <row r="835" spans="1:8" ht="15">
      <c r="A835" s="444">
        <v>1</v>
      </c>
      <c r="B835" s="459" t="s">
        <v>731</v>
      </c>
      <c r="C835" s="460" t="s">
        <v>1027</v>
      </c>
      <c r="D835" s="461"/>
      <c r="E835" s="572"/>
      <c r="F835" s="463">
        <f>SUM(F825:F831)</f>
        <v>0</v>
      </c>
      <c r="G835" s="414"/>
      <c r="H835" s="414"/>
    </row>
    <row r="836" spans="1:8">
      <c r="A836" s="347"/>
      <c r="B836" s="423"/>
      <c r="C836" s="417"/>
      <c r="D836" s="418"/>
      <c r="E836" s="466"/>
      <c r="F836" s="419"/>
      <c r="G836" s="414"/>
      <c r="H836" s="414"/>
    </row>
    <row r="837" spans="1:8" ht="15">
      <c r="A837" s="444">
        <v>2</v>
      </c>
      <c r="B837" s="445" t="s">
        <v>1245</v>
      </c>
      <c r="C837" s="446"/>
      <c r="D837" s="447"/>
      <c r="E837" s="573"/>
      <c r="F837" s="449"/>
      <c r="G837" s="452"/>
      <c r="H837" s="452"/>
    </row>
    <row r="838" spans="1:8">
      <c r="A838" s="414"/>
      <c r="B838" s="414"/>
      <c r="C838" s="414"/>
      <c r="D838" s="414"/>
      <c r="E838" s="570"/>
      <c r="F838" s="414"/>
      <c r="G838" s="452"/>
      <c r="H838" s="452"/>
    </row>
    <row r="839" spans="1:8" ht="57">
      <c r="A839" s="347" t="s">
        <v>1248</v>
      </c>
      <c r="B839" s="423" t="s">
        <v>1249</v>
      </c>
      <c r="C839" s="417" t="s">
        <v>1250</v>
      </c>
      <c r="D839" s="418">
        <f>23.88*0.7*0.1</f>
        <v>1.6715999999999998</v>
      </c>
      <c r="E839" s="466">
        <v>0</v>
      </c>
      <c r="F839" s="419">
        <f>D839*E839</f>
        <v>0</v>
      </c>
      <c r="G839" s="452"/>
      <c r="H839" s="452">
        <f>35.43-(15*1.1*0.7)</f>
        <v>23.880000000000003</v>
      </c>
    </row>
    <row r="840" spans="1:8" ht="15">
      <c r="A840" s="464"/>
      <c r="B840" s="416"/>
      <c r="C840" s="465"/>
      <c r="D840" s="468"/>
      <c r="E840" s="574"/>
      <c r="F840" s="467"/>
      <c r="G840" s="452"/>
      <c r="H840" s="452"/>
    </row>
    <row r="841" spans="1:8" ht="57">
      <c r="A841" s="347" t="s">
        <v>738</v>
      </c>
      <c r="B841" s="423" t="s">
        <v>1251</v>
      </c>
      <c r="C841" s="417" t="s">
        <v>1250</v>
      </c>
      <c r="D841" s="418">
        <f>23.88*0.7*0.9</f>
        <v>15.044399999999998</v>
      </c>
      <c r="E841" s="466">
        <v>0</v>
      </c>
      <c r="F841" s="419">
        <f>D841*E841</f>
        <v>0</v>
      </c>
      <c r="G841" s="452"/>
      <c r="H841" s="452"/>
    </row>
    <row r="842" spans="1:8" ht="15">
      <c r="A842" s="464"/>
      <c r="B842" s="416"/>
      <c r="C842" s="465"/>
      <c r="D842" s="468"/>
      <c r="E842" s="574"/>
      <c r="F842" s="467"/>
      <c r="G842" s="452"/>
      <c r="H842" s="452"/>
    </row>
    <row r="843" spans="1:8" ht="57">
      <c r="A843" s="347" t="s">
        <v>1252</v>
      </c>
      <c r="B843" s="414" t="s">
        <v>1253</v>
      </c>
      <c r="C843" s="417" t="s">
        <v>1250</v>
      </c>
      <c r="D843" s="418">
        <f>23.88*0.3</f>
        <v>7.1639999999999997</v>
      </c>
      <c r="E843" s="466">
        <v>0</v>
      </c>
      <c r="F843" s="419">
        <f>D843*E843</f>
        <v>0</v>
      </c>
      <c r="G843" s="452"/>
      <c r="H843" s="452"/>
    </row>
    <row r="844" spans="1:8">
      <c r="A844" s="347"/>
      <c r="B844" s="423"/>
      <c r="C844" s="417"/>
      <c r="D844" s="418"/>
      <c r="E844" s="466"/>
      <c r="F844" s="419"/>
      <c r="G844" s="414"/>
      <c r="H844" s="414"/>
    </row>
    <row r="845" spans="1:8" ht="28.5">
      <c r="A845" s="347" t="s">
        <v>906</v>
      </c>
      <c r="B845" s="347" t="s">
        <v>1259</v>
      </c>
      <c r="C845" s="417" t="s">
        <v>1054</v>
      </c>
      <c r="D845" s="418">
        <f>17*1.4*2</f>
        <v>47.599999999999994</v>
      </c>
      <c r="E845" s="466">
        <v>0</v>
      </c>
      <c r="F845" s="419">
        <f>D845*E845</f>
        <v>0</v>
      </c>
      <c r="G845" s="414"/>
      <c r="H845" s="414"/>
    </row>
    <row r="846" spans="1:8">
      <c r="A846" s="347"/>
      <c r="B846" s="423"/>
      <c r="C846" s="417"/>
      <c r="D846" s="418"/>
      <c r="E846" s="466"/>
      <c r="F846" s="419"/>
      <c r="G846" s="452"/>
      <c r="H846" s="452"/>
    </row>
    <row r="847" spans="1:8" ht="42.75">
      <c r="A847" s="347" t="s">
        <v>1260</v>
      </c>
      <c r="B847" s="423" t="s">
        <v>1261</v>
      </c>
      <c r="C847" s="417" t="s">
        <v>1250</v>
      </c>
      <c r="D847" s="418">
        <f>29.37-(15*1.1*0.7)</f>
        <v>17.82</v>
      </c>
      <c r="E847" s="466">
        <v>0</v>
      </c>
      <c r="F847" s="419">
        <f>D847*E847</f>
        <v>0</v>
      </c>
      <c r="G847" s="452"/>
      <c r="H847" s="452"/>
    </row>
    <row r="848" spans="1:8">
      <c r="A848" s="347"/>
      <c r="B848" s="423"/>
      <c r="C848" s="417"/>
      <c r="D848" s="418"/>
      <c r="E848" s="466"/>
      <c r="F848" s="419"/>
      <c r="G848" s="452"/>
      <c r="H848" s="452"/>
    </row>
    <row r="849" spans="1:8" ht="42.75">
      <c r="A849" s="347" t="s">
        <v>1229</v>
      </c>
      <c r="B849" s="414" t="s">
        <v>1266</v>
      </c>
      <c r="C849" s="417" t="s">
        <v>1250</v>
      </c>
      <c r="D849" s="418">
        <f>D839+D841</f>
        <v>16.715999999999998</v>
      </c>
      <c r="E849" s="466">
        <v>0</v>
      </c>
      <c r="F849" s="419">
        <f>D849*E849</f>
        <v>0</v>
      </c>
      <c r="G849" s="452"/>
      <c r="H849" s="452"/>
    </row>
    <row r="850" spans="1:8">
      <c r="A850" s="347"/>
      <c r="B850" s="423"/>
      <c r="C850" s="417"/>
      <c r="D850" s="418"/>
      <c r="E850" s="466"/>
      <c r="F850" s="419"/>
      <c r="G850" s="452"/>
      <c r="H850" s="452"/>
    </row>
    <row r="851" spans="1:8" ht="42.75">
      <c r="A851" s="347" t="s">
        <v>1267</v>
      </c>
      <c r="B851" s="414" t="s">
        <v>1268</v>
      </c>
      <c r="C851" s="417" t="s">
        <v>1250</v>
      </c>
      <c r="D851" s="418">
        <f>D843</f>
        <v>7.1639999999999997</v>
      </c>
      <c r="E851" s="466">
        <v>0</v>
      </c>
      <c r="F851" s="419">
        <f>D851*E851</f>
        <v>0</v>
      </c>
      <c r="G851" s="452"/>
      <c r="H851" s="452"/>
    </row>
    <row r="852" spans="1:8">
      <c r="A852" s="347"/>
      <c r="B852" s="423"/>
      <c r="C852" s="417"/>
      <c r="D852" s="418"/>
      <c r="E852" s="466"/>
      <c r="F852" s="419"/>
      <c r="G852" s="452"/>
      <c r="H852" s="452"/>
    </row>
    <row r="853" spans="1:8" ht="15">
      <c r="A853" s="444">
        <v>2</v>
      </c>
      <c r="B853" s="459" t="s">
        <v>1269</v>
      </c>
      <c r="C853" s="460" t="s">
        <v>1027</v>
      </c>
      <c r="D853" s="461"/>
      <c r="E853" s="572"/>
      <c r="F853" s="463">
        <f>SUM(F839:F852)</f>
        <v>0</v>
      </c>
      <c r="G853" s="452"/>
      <c r="H853" s="452"/>
    </row>
    <row r="854" spans="1:8">
      <c r="A854" s="347"/>
      <c r="B854" s="423"/>
      <c r="C854" s="417"/>
      <c r="D854" s="418"/>
      <c r="E854" s="466"/>
      <c r="F854" s="419"/>
      <c r="G854" s="414"/>
      <c r="H854" s="414"/>
    </row>
    <row r="855" spans="1:8">
      <c r="A855" s="347"/>
      <c r="B855" s="423"/>
      <c r="C855" s="417"/>
      <c r="D855" s="418"/>
      <c r="E855" s="466"/>
      <c r="F855" s="419"/>
      <c r="G855" s="414"/>
      <c r="H855" s="414"/>
    </row>
    <row r="856" spans="1:8" ht="15">
      <c r="A856" s="444">
        <v>5</v>
      </c>
      <c r="B856" s="445" t="s">
        <v>1270</v>
      </c>
      <c r="C856" s="446"/>
      <c r="D856" s="447"/>
      <c r="E856" s="573"/>
      <c r="F856" s="449"/>
      <c r="G856" s="414"/>
      <c r="H856" s="414"/>
    </row>
    <row r="857" spans="1:8" ht="15">
      <c r="A857" s="347"/>
      <c r="B857" s="416"/>
      <c r="C857" s="417"/>
      <c r="D857" s="418"/>
      <c r="E857" s="466"/>
      <c r="F857" s="467"/>
      <c r="G857" s="452"/>
      <c r="H857" s="452"/>
    </row>
    <row r="858" spans="1:8" ht="57">
      <c r="A858" s="347" t="s">
        <v>1433</v>
      </c>
      <c r="B858" s="423" t="s">
        <v>1272</v>
      </c>
      <c r="C858" s="417" t="s">
        <v>1196</v>
      </c>
      <c r="D858" s="418">
        <f>(2.13+3.83)*1.1</f>
        <v>6.556</v>
      </c>
      <c r="E858" s="466">
        <v>0</v>
      </c>
      <c r="F858" s="419">
        <f>D858*E858</f>
        <v>0</v>
      </c>
      <c r="G858" s="414"/>
      <c r="H858" s="414"/>
    </row>
    <row r="859" spans="1:8">
      <c r="A859" s="347"/>
      <c r="B859" s="423"/>
      <c r="C859" s="417"/>
      <c r="D859" s="418"/>
      <c r="E859" s="466"/>
      <c r="F859" s="419"/>
      <c r="G859" s="452"/>
      <c r="H859" s="452"/>
    </row>
    <row r="860" spans="1:8" ht="28.5">
      <c r="A860" s="347" t="s">
        <v>1273</v>
      </c>
      <c r="B860" s="423" t="s">
        <v>1274</v>
      </c>
      <c r="C860" s="417" t="s">
        <v>1196</v>
      </c>
      <c r="D860" s="418">
        <v>0.5</v>
      </c>
      <c r="E860" s="466">
        <v>0</v>
      </c>
      <c r="F860" s="419">
        <f>D860*E860</f>
        <v>0</v>
      </c>
      <c r="G860" s="414"/>
      <c r="H860" s="414"/>
    </row>
    <row r="861" spans="1:8">
      <c r="A861" s="347"/>
      <c r="B861" s="451"/>
      <c r="C861" s="417"/>
      <c r="D861" s="418"/>
      <c r="E861" s="466"/>
      <c r="F861" s="419"/>
      <c r="G861" s="452"/>
      <c r="H861" s="452"/>
    </row>
    <row r="862" spans="1:8" ht="28.5">
      <c r="A862" s="347" t="s">
        <v>1398</v>
      </c>
      <c r="B862" s="423" t="s">
        <v>1434</v>
      </c>
      <c r="C862" s="454"/>
      <c r="D862" s="456"/>
      <c r="E862" s="575"/>
      <c r="F862" s="472"/>
      <c r="G862" s="414"/>
      <c r="H862" s="414"/>
    </row>
    <row r="863" spans="1:8">
      <c r="A863" s="450"/>
      <c r="B863" s="455" t="s">
        <v>1400</v>
      </c>
      <c r="C863" s="454" t="s">
        <v>1215</v>
      </c>
      <c r="D863" s="488">
        <v>8</v>
      </c>
      <c r="E863" s="571">
        <v>0</v>
      </c>
      <c r="F863" s="457">
        <f>D863*E863</f>
        <v>0</v>
      </c>
      <c r="G863" s="456"/>
      <c r="H863" s="452"/>
    </row>
    <row r="864" spans="1:8">
      <c r="A864" s="347"/>
      <c r="B864" s="423" t="s">
        <v>1435</v>
      </c>
      <c r="C864" s="454" t="s">
        <v>1215</v>
      </c>
      <c r="D864" s="456">
        <v>18</v>
      </c>
      <c r="E864" s="571">
        <v>0</v>
      </c>
      <c r="F864" s="457">
        <f>D864*E864</f>
        <v>0</v>
      </c>
      <c r="G864" s="414"/>
      <c r="H864" s="414"/>
    </row>
    <row r="865" spans="1:8">
      <c r="A865" s="303"/>
      <c r="B865" s="309"/>
      <c r="C865" s="303"/>
      <c r="D865" s="299"/>
      <c r="E865" s="554"/>
      <c r="F865" s="305"/>
      <c r="G865" s="300"/>
      <c r="H865" s="300"/>
    </row>
    <row r="866" spans="1:8" ht="43.5">
      <c r="A866" s="347" t="s">
        <v>1281</v>
      </c>
      <c r="B866" s="423" t="s">
        <v>1282</v>
      </c>
      <c r="C866" s="454"/>
      <c r="D866" s="456"/>
      <c r="E866" s="575"/>
      <c r="F866" s="472"/>
      <c r="G866" s="414"/>
      <c r="H866" s="414"/>
    </row>
    <row r="867" spans="1:8">
      <c r="A867" s="347"/>
      <c r="B867" s="423"/>
      <c r="C867" s="454"/>
      <c r="D867" s="456"/>
      <c r="E867" s="575"/>
      <c r="F867" s="472"/>
      <c r="G867" s="414"/>
      <c r="H867" s="414"/>
    </row>
    <row r="868" spans="1:8" ht="15">
      <c r="A868" s="452"/>
      <c r="B868" s="452" t="s">
        <v>1436</v>
      </c>
      <c r="C868" s="452" t="s">
        <v>1284</v>
      </c>
      <c r="D868" s="452">
        <v>1</v>
      </c>
      <c r="E868" s="548">
        <v>0</v>
      </c>
      <c r="F868" s="329">
        <f>D868*E868</f>
        <v>0</v>
      </c>
      <c r="G868" s="475"/>
      <c r="H868" s="452"/>
    </row>
    <row r="869" spans="1:8" ht="15">
      <c r="A869" s="452"/>
      <c r="B869" s="452"/>
      <c r="C869" s="452"/>
      <c r="D869" s="452"/>
      <c r="E869" s="548"/>
      <c r="F869" s="329"/>
      <c r="G869" s="475"/>
      <c r="H869" s="452"/>
    </row>
    <row r="870" spans="1:8" ht="15">
      <c r="A870" s="452"/>
      <c r="B870" s="452" t="s">
        <v>1437</v>
      </c>
      <c r="C870" s="452" t="s">
        <v>1284</v>
      </c>
      <c r="D870" s="452">
        <v>1</v>
      </c>
      <c r="E870" s="548">
        <v>0</v>
      </c>
      <c r="F870" s="329">
        <f>D870*E870</f>
        <v>0</v>
      </c>
      <c r="G870" s="475"/>
      <c r="H870" s="452"/>
    </row>
    <row r="871" spans="1:8" ht="15">
      <c r="A871" s="452"/>
      <c r="B871" s="452"/>
      <c r="C871" s="452"/>
      <c r="D871" s="452"/>
      <c r="E871" s="548"/>
      <c r="F871" s="329"/>
      <c r="G871" s="475"/>
      <c r="H871" s="452"/>
    </row>
    <row r="872" spans="1:8" ht="15">
      <c r="A872" s="452"/>
      <c r="B872" s="452" t="s">
        <v>1294</v>
      </c>
      <c r="C872" s="452" t="s">
        <v>1284</v>
      </c>
      <c r="D872" s="452">
        <v>1</v>
      </c>
      <c r="E872" s="548">
        <v>0</v>
      </c>
      <c r="F872" s="329">
        <f>D872*E872</f>
        <v>0</v>
      </c>
      <c r="G872" s="475"/>
      <c r="H872" s="452"/>
    </row>
    <row r="873" spans="1:8" ht="15">
      <c r="A873" s="452"/>
      <c r="B873" s="452"/>
      <c r="C873" s="452"/>
      <c r="D873" s="452"/>
      <c r="E873" s="548"/>
      <c r="F873" s="329"/>
      <c r="G873" s="475"/>
      <c r="H873" s="452"/>
    </row>
    <row r="874" spans="1:8" ht="29.25">
      <c r="A874" s="452"/>
      <c r="B874" s="474" t="s">
        <v>1296</v>
      </c>
      <c r="C874" s="452" t="s">
        <v>1284</v>
      </c>
      <c r="D874" s="452">
        <v>1</v>
      </c>
      <c r="E874" s="548">
        <v>0</v>
      </c>
      <c r="F874" s="329">
        <f>D874*E874</f>
        <v>0</v>
      </c>
      <c r="G874" s="475"/>
      <c r="H874" s="452"/>
    </row>
    <row r="875" spans="1:8" ht="15">
      <c r="A875" s="452"/>
      <c r="B875" s="452"/>
      <c r="C875" s="452"/>
      <c r="D875" s="452"/>
      <c r="E875" s="548"/>
      <c r="F875" s="329"/>
      <c r="G875" s="475"/>
      <c r="H875" s="452"/>
    </row>
    <row r="876" spans="1:8" ht="15">
      <c r="A876" s="452"/>
      <c r="B876" s="452" t="s">
        <v>1438</v>
      </c>
      <c r="C876" s="452" t="s">
        <v>1284</v>
      </c>
      <c r="D876" s="452">
        <v>1</v>
      </c>
      <c r="E876" s="548">
        <v>0</v>
      </c>
      <c r="F876" s="329">
        <f>D876*E876</f>
        <v>0</v>
      </c>
      <c r="G876" s="475"/>
      <c r="H876" s="452"/>
    </row>
    <row r="877" spans="1:8" ht="15">
      <c r="A877" s="452"/>
      <c r="B877" s="452"/>
      <c r="C877" s="452"/>
      <c r="D877" s="452"/>
      <c r="E877" s="548"/>
      <c r="F877" s="329"/>
      <c r="G877" s="475"/>
      <c r="H877" s="452"/>
    </row>
    <row r="878" spans="1:8" ht="15">
      <c r="A878" s="452"/>
      <c r="B878" s="452" t="s">
        <v>1321</v>
      </c>
      <c r="C878" s="452"/>
      <c r="D878" s="452"/>
      <c r="E878" s="548"/>
      <c r="F878" s="329"/>
      <c r="G878" s="475"/>
      <c r="H878" s="452"/>
    </row>
    <row r="879" spans="1:8" ht="15">
      <c r="A879" s="452"/>
      <c r="B879" s="452" t="s">
        <v>1322</v>
      </c>
      <c r="C879" s="452" t="s">
        <v>1284</v>
      </c>
      <c r="D879" s="452">
        <v>3</v>
      </c>
      <c r="E879" s="548">
        <v>0</v>
      </c>
      <c r="F879" s="329">
        <f>D879*E879</f>
        <v>0</v>
      </c>
      <c r="G879" s="475"/>
      <c r="H879" s="452"/>
    </row>
    <row r="880" spans="1:8" ht="15">
      <c r="A880" s="452"/>
      <c r="B880" s="452"/>
      <c r="C880" s="452"/>
      <c r="D880" s="452"/>
      <c r="E880" s="548"/>
      <c r="F880" s="329"/>
      <c r="G880" s="475"/>
      <c r="H880" s="452"/>
    </row>
    <row r="881" spans="1:8" ht="15">
      <c r="A881" s="452"/>
      <c r="B881" s="452" t="s">
        <v>1319</v>
      </c>
      <c r="C881" s="452"/>
      <c r="D881" s="452"/>
      <c r="E881" s="548"/>
      <c r="F881" s="329"/>
      <c r="G881" s="475"/>
      <c r="H881" s="452"/>
    </row>
    <row r="882" spans="1:8" ht="15">
      <c r="A882" s="452"/>
      <c r="B882" s="452" t="s">
        <v>1323</v>
      </c>
      <c r="C882" s="452" t="s">
        <v>1284</v>
      </c>
      <c r="D882" s="452">
        <v>3</v>
      </c>
      <c r="E882" s="548">
        <v>0</v>
      </c>
      <c r="F882" s="329">
        <f>D882*E882</f>
        <v>0</v>
      </c>
      <c r="G882" s="475"/>
      <c r="H882" s="452"/>
    </row>
    <row r="883" spans="1:8" ht="15">
      <c r="A883" s="452"/>
      <c r="B883" s="452"/>
      <c r="C883" s="452"/>
      <c r="D883" s="452"/>
      <c r="E883" s="548"/>
      <c r="F883" s="329"/>
      <c r="G883" s="475"/>
      <c r="H883" s="452"/>
    </row>
    <row r="884" spans="1:8" ht="15">
      <c r="A884" s="452"/>
      <c r="B884" s="452" t="s">
        <v>1329</v>
      </c>
      <c r="C884" s="452"/>
      <c r="D884" s="452"/>
      <c r="E884" s="548"/>
      <c r="F884" s="329"/>
      <c r="G884" s="475"/>
      <c r="H884" s="452"/>
    </row>
    <row r="885" spans="1:8" ht="29.25">
      <c r="A885" s="452"/>
      <c r="B885" s="474" t="s">
        <v>1328</v>
      </c>
      <c r="C885" s="452" t="s">
        <v>1284</v>
      </c>
      <c r="D885" s="452">
        <v>2</v>
      </c>
      <c r="E885" s="548">
        <v>0</v>
      </c>
      <c r="F885" s="329">
        <f>D885*E885</f>
        <v>0</v>
      </c>
      <c r="G885" s="475"/>
      <c r="H885" s="452"/>
    </row>
    <row r="886" spans="1:8">
      <c r="A886" s="347"/>
      <c r="B886" s="423"/>
      <c r="C886" s="454"/>
      <c r="D886" s="456"/>
      <c r="E886" s="575"/>
      <c r="F886" s="472"/>
      <c r="G886" s="414"/>
      <c r="H886" s="414"/>
    </row>
    <row r="887" spans="1:8" ht="28.5">
      <c r="A887" s="347" t="s">
        <v>1336</v>
      </c>
      <c r="B887" s="423" t="s">
        <v>1406</v>
      </c>
      <c r="C887" s="454"/>
      <c r="D887" s="456"/>
      <c r="E887" s="575"/>
      <c r="F887" s="472"/>
      <c r="G887" s="414"/>
      <c r="H887" s="414"/>
    </row>
    <row r="888" spans="1:8">
      <c r="A888" s="347"/>
      <c r="B888" s="423" t="s">
        <v>1407</v>
      </c>
      <c r="C888" s="454" t="s">
        <v>1215</v>
      </c>
      <c r="D888" s="456">
        <f>D863</f>
        <v>8</v>
      </c>
      <c r="E888" s="575">
        <v>0</v>
      </c>
      <c r="F888" s="472">
        <f>D888*E888</f>
        <v>0</v>
      </c>
      <c r="G888" s="414"/>
      <c r="H888" s="414"/>
    </row>
    <row r="889" spans="1:8">
      <c r="A889" s="450"/>
      <c r="B889" s="455"/>
      <c r="C889" s="454"/>
      <c r="D889" s="456"/>
      <c r="E889" s="588"/>
      <c r="F889" s="490"/>
      <c r="G889" s="452"/>
      <c r="H889" s="452"/>
    </row>
    <row r="890" spans="1:8">
      <c r="A890" s="481" t="s">
        <v>1338</v>
      </c>
      <c r="B890" s="451" t="s">
        <v>1408</v>
      </c>
      <c r="C890" s="455"/>
      <c r="D890" s="491"/>
      <c r="E890" s="589"/>
      <c r="F890" s="491"/>
      <c r="G890" s="455"/>
      <c r="H890" s="455"/>
    </row>
    <row r="891" spans="1:8">
      <c r="A891" s="481"/>
      <c r="B891" s="451" t="s">
        <v>1409</v>
      </c>
      <c r="C891" s="455"/>
      <c r="D891" s="491"/>
      <c r="E891" s="589"/>
      <c r="F891" s="491"/>
      <c r="G891" s="455"/>
      <c r="H891" s="455"/>
    </row>
    <row r="892" spans="1:8" ht="15">
      <c r="A892" s="451"/>
      <c r="B892" s="451" t="s">
        <v>1439</v>
      </c>
      <c r="C892" s="455"/>
      <c r="D892" s="491"/>
      <c r="E892" s="589"/>
      <c r="F892" s="491"/>
      <c r="G892" s="455"/>
      <c r="H892" s="455"/>
    </row>
    <row r="893" spans="1:8">
      <c r="A893" s="454"/>
      <c r="B893" s="454"/>
      <c r="C893" s="452"/>
      <c r="D893" s="473"/>
      <c r="E893" s="576"/>
      <c r="F893" s="473"/>
      <c r="G893" s="452"/>
      <c r="H893" s="452"/>
    </row>
    <row r="894" spans="1:8">
      <c r="A894" s="454"/>
      <c r="B894" s="310" t="s">
        <v>1411</v>
      </c>
      <c r="C894" s="452"/>
      <c r="D894" s="473"/>
      <c r="E894" s="576"/>
      <c r="F894" s="473"/>
      <c r="G894" s="452"/>
      <c r="H894" s="452"/>
    </row>
    <row r="895" spans="1:8">
      <c r="A895" s="454"/>
      <c r="B895" s="310"/>
      <c r="C895" s="452"/>
      <c r="D895" s="473"/>
      <c r="E895" s="576"/>
      <c r="F895" s="473"/>
      <c r="G895" s="452"/>
      <c r="H895" s="452"/>
    </row>
    <row r="896" spans="1:8">
      <c r="A896" s="451"/>
      <c r="B896" s="455" t="s">
        <v>1412</v>
      </c>
      <c r="C896" s="452" t="s">
        <v>1284</v>
      </c>
      <c r="D896" s="456">
        <v>1</v>
      </c>
      <c r="E896" s="552"/>
      <c r="F896" s="473"/>
      <c r="G896" s="452"/>
      <c r="H896" s="452"/>
    </row>
    <row r="897" spans="1:8">
      <c r="A897" s="454"/>
      <c r="B897" s="452"/>
      <c r="C897" s="452"/>
      <c r="D897" s="473"/>
      <c r="E897" s="576"/>
      <c r="F897" s="473"/>
      <c r="G897" s="452"/>
      <c r="H897" s="452"/>
    </row>
    <row r="898" spans="1:8">
      <c r="A898" s="454"/>
      <c r="B898" s="452" t="s">
        <v>1440</v>
      </c>
      <c r="C898" s="454" t="s">
        <v>1284</v>
      </c>
      <c r="D898" s="488">
        <v>1</v>
      </c>
      <c r="E898" s="576"/>
      <c r="F898" s="473"/>
      <c r="G898" s="452"/>
      <c r="H898" s="452"/>
    </row>
    <row r="899" spans="1:8">
      <c r="A899" s="454"/>
      <c r="B899" s="452"/>
      <c r="C899" s="452"/>
      <c r="D899" s="473"/>
      <c r="E899" s="576"/>
      <c r="F899" s="473"/>
      <c r="G899" s="452"/>
      <c r="H899" s="452"/>
    </row>
    <row r="900" spans="1:8">
      <c r="A900" s="454"/>
      <c r="B900" s="452" t="s">
        <v>1414</v>
      </c>
      <c r="C900" s="454" t="s">
        <v>1284</v>
      </c>
      <c r="D900" s="488">
        <v>1</v>
      </c>
      <c r="E900" s="576"/>
      <c r="F900" s="473"/>
      <c r="G900" s="452"/>
      <c r="H900" s="452"/>
    </row>
    <row r="901" spans="1:8">
      <c r="A901" s="454"/>
      <c r="B901" s="452"/>
      <c r="C901" s="452"/>
      <c r="D901" s="473"/>
      <c r="E901" s="576"/>
      <c r="F901" s="473"/>
      <c r="G901" s="452"/>
      <c r="H901" s="452"/>
    </row>
    <row r="902" spans="1:8">
      <c r="A902" s="454"/>
      <c r="B902" s="299" t="s">
        <v>1415</v>
      </c>
      <c r="C902" s="454" t="s">
        <v>1284</v>
      </c>
      <c r="D902" s="488">
        <v>1</v>
      </c>
      <c r="E902" s="576"/>
      <c r="F902" s="473"/>
      <c r="G902" s="452"/>
      <c r="H902" s="452"/>
    </row>
    <row r="903" spans="1:8">
      <c r="A903" s="454"/>
      <c r="B903" s="452"/>
      <c r="C903" s="452"/>
      <c r="D903" s="473"/>
      <c r="E903" s="576"/>
      <c r="F903" s="473"/>
      <c r="G903" s="452"/>
      <c r="H903" s="452"/>
    </row>
    <row r="904" spans="1:8">
      <c r="A904" s="454"/>
      <c r="B904" s="452" t="s">
        <v>1416</v>
      </c>
      <c r="C904" s="454" t="s">
        <v>1284</v>
      </c>
      <c r="D904" s="488">
        <v>1</v>
      </c>
      <c r="E904" s="576"/>
      <c r="F904" s="473"/>
      <c r="G904" s="452"/>
      <c r="H904" s="452"/>
    </row>
    <row r="905" spans="1:8">
      <c r="A905" s="454"/>
      <c r="B905" s="452"/>
      <c r="C905" s="452"/>
      <c r="D905" s="473"/>
      <c r="E905" s="576"/>
      <c r="F905" s="473"/>
      <c r="G905" s="452"/>
      <c r="H905" s="452"/>
    </row>
    <row r="906" spans="1:8">
      <c r="A906" s="454"/>
      <c r="B906" s="452" t="s">
        <v>1417</v>
      </c>
      <c r="C906" s="454" t="s">
        <v>1284</v>
      </c>
      <c r="D906" s="488">
        <v>1</v>
      </c>
      <c r="E906" s="576"/>
      <c r="F906" s="473"/>
      <c r="G906" s="452"/>
      <c r="H906" s="452"/>
    </row>
    <row r="907" spans="1:8">
      <c r="A907" s="454"/>
      <c r="B907" s="452"/>
      <c r="C907" s="452"/>
      <c r="D907" s="473"/>
      <c r="E907" s="576"/>
      <c r="F907" s="473"/>
      <c r="G907" s="452"/>
      <c r="H907" s="452"/>
    </row>
    <row r="908" spans="1:8">
      <c r="A908" s="454"/>
      <c r="B908" s="311" t="s">
        <v>1418</v>
      </c>
      <c r="C908" s="312" t="s">
        <v>1284</v>
      </c>
      <c r="D908" s="313">
        <v>1</v>
      </c>
      <c r="E908" s="590">
        <v>0</v>
      </c>
      <c r="F908" s="314">
        <f>D908*E908</f>
        <v>0</v>
      </c>
      <c r="G908" s="452"/>
      <c r="H908" s="452"/>
    </row>
    <row r="909" spans="1:8">
      <c r="A909" s="347"/>
      <c r="B909" s="423"/>
      <c r="C909" s="454"/>
      <c r="D909" s="456"/>
      <c r="E909" s="575"/>
      <c r="F909" s="472"/>
      <c r="G909" s="414"/>
      <c r="H909" s="414"/>
    </row>
    <row r="910" spans="1:8">
      <c r="A910" s="471" t="s">
        <v>1340</v>
      </c>
      <c r="B910" s="451" t="s">
        <v>1337</v>
      </c>
      <c r="C910" s="454" t="s">
        <v>1215</v>
      </c>
      <c r="D910" s="456">
        <v>18</v>
      </c>
      <c r="E910" s="571">
        <v>0</v>
      </c>
      <c r="F910" s="457">
        <f>D910*E910</f>
        <v>0</v>
      </c>
      <c r="G910" s="414"/>
      <c r="H910" s="414"/>
    </row>
    <row r="911" spans="1:8">
      <c r="A911" s="297"/>
      <c r="B911" s="298"/>
      <c r="C911" s="299"/>
      <c r="D911" s="299"/>
      <c r="E911" s="579"/>
      <c r="F911" s="299"/>
      <c r="G911" s="300"/>
      <c r="H911" s="300"/>
    </row>
    <row r="912" spans="1:8" ht="28.5">
      <c r="A912" s="347" t="s">
        <v>1342</v>
      </c>
      <c r="B912" s="423" t="s">
        <v>1339</v>
      </c>
      <c r="C912" s="454" t="s">
        <v>535</v>
      </c>
      <c r="D912" s="456">
        <v>1</v>
      </c>
      <c r="E912" s="575">
        <v>0</v>
      </c>
      <c r="F912" s="472">
        <f>D912*E912</f>
        <v>0</v>
      </c>
      <c r="G912" s="414"/>
      <c r="H912" s="414"/>
    </row>
    <row r="913" spans="1:8">
      <c r="A913" s="301"/>
      <c r="B913" s="302"/>
      <c r="C913" s="303"/>
      <c r="D913" s="304"/>
      <c r="E913" s="580"/>
      <c r="F913" s="305"/>
      <c r="G913" s="300"/>
      <c r="H913" s="300"/>
    </row>
    <row r="914" spans="1:8" ht="42.75">
      <c r="A914" s="347" t="s">
        <v>1345</v>
      </c>
      <c r="B914" s="414" t="s">
        <v>1341</v>
      </c>
      <c r="C914" s="454" t="s">
        <v>1215</v>
      </c>
      <c r="D914" s="456">
        <v>6</v>
      </c>
      <c r="E914" s="575">
        <v>0</v>
      </c>
      <c r="F914" s="457">
        <f>D914*E914</f>
        <v>0</v>
      </c>
      <c r="G914" s="300"/>
      <c r="H914" s="300"/>
    </row>
    <row r="915" spans="1:8">
      <c r="A915" s="295"/>
      <c r="B915" s="451"/>
      <c r="C915" s="454"/>
      <c r="D915" s="456"/>
      <c r="E915" s="548"/>
      <c r="F915" s="476"/>
      <c r="G915" s="414"/>
      <c r="H915" s="414"/>
    </row>
    <row r="916" spans="1:8" ht="15">
      <c r="A916" s="444">
        <v>5</v>
      </c>
      <c r="B916" s="459" t="s">
        <v>1349</v>
      </c>
      <c r="C916" s="460" t="s">
        <v>1027</v>
      </c>
      <c r="D916" s="461"/>
      <c r="E916" s="572"/>
      <c r="F916" s="463">
        <f>SUM(F858:F915)</f>
        <v>0</v>
      </c>
      <c r="G916" s="414"/>
      <c r="H916" s="414"/>
    </row>
    <row r="917" spans="1:8" ht="15">
      <c r="A917" s="347"/>
      <c r="B917" s="416"/>
      <c r="C917" s="417"/>
      <c r="D917" s="418"/>
      <c r="E917" s="466"/>
      <c r="F917" s="467"/>
      <c r="G917" s="414"/>
      <c r="H917" s="414"/>
    </row>
    <row r="918" spans="1:8">
      <c r="A918" s="347"/>
      <c r="B918" s="423"/>
      <c r="C918" s="417"/>
      <c r="D918" s="418"/>
      <c r="E918" s="466"/>
      <c r="F918" s="419"/>
      <c r="G918" s="414"/>
      <c r="H918" s="414"/>
    </row>
    <row r="919" spans="1:8" ht="15">
      <c r="A919" s="444">
        <v>7</v>
      </c>
      <c r="B919" s="445" t="s">
        <v>1185</v>
      </c>
      <c r="C919" s="446"/>
      <c r="D919" s="478"/>
      <c r="E919" s="573"/>
      <c r="F919" s="449"/>
      <c r="G919" s="414"/>
      <c r="H919" s="414"/>
    </row>
    <row r="920" spans="1:8">
      <c r="A920" s="347"/>
      <c r="B920" s="423"/>
      <c r="C920" s="417"/>
      <c r="D920" s="418"/>
      <c r="E920" s="466"/>
      <c r="F920" s="419"/>
      <c r="G920" s="414"/>
      <c r="H920" s="414"/>
    </row>
    <row r="921" spans="1:8" ht="42.75">
      <c r="A921" s="347" t="s">
        <v>906</v>
      </c>
      <c r="B921" s="414" t="s">
        <v>1350</v>
      </c>
      <c r="C921" s="452" t="s">
        <v>1196</v>
      </c>
      <c r="D921" s="418">
        <f>D831</f>
        <v>1</v>
      </c>
      <c r="E921" s="466">
        <v>0</v>
      </c>
      <c r="F921" s="419">
        <f>(D921*E921)</f>
        <v>0</v>
      </c>
      <c r="G921" s="414"/>
      <c r="H921" s="414"/>
    </row>
    <row r="922" spans="1:8">
      <c r="A922" s="301"/>
      <c r="B922" s="302"/>
      <c r="C922" s="299"/>
      <c r="D922" s="306"/>
      <c r="E922" s="583"/>
      <c r="F922" s="308"/>
      <c r="G922" s="414"/>
      <c r="H922" s="414"/>
    </row>
    <row r="923" spans="1:8">
      <c r="A923" s="347" t="s">
        <v>1351</v>
      </c>
      <c r="B923" s="423" t="s">
        <v>1352</v>
      </c>
      <c r="C923" s="452" t="s">
        <v>535</v>
      </c>
      <c r="D923" s="418">
        <v>1</v>
      </c>
      <c r="E923" s="466">
        <v>0</v>
      </c>
      <c r="F923" s="419">
        <f>(D923*E923)</f>
        <v>0</v>
      </c>
      <c r="G923" s="414"/>
      <c r="H923" s="414"/>
    </row>
    <row r="924" spans="1:8">
      <c r="A924" s="347"/>
      <c r="B924" s="423"/>
      <c r="C924" s="417"/>
      <c r="D924" s="418"/>
      <c r="E924" s="466"/>
      <c r="F924" s="419"/>
      <c r="G924" s="414"/>
      <c r="H924" s="414"/>
    </row>
    <row r="925" spans="1:8">
      <c r="A925" s="347" t="s">
        <v>1353</v>
      </c>
      <c r="B925" s="423" t="s">
        <v>1354</v>
      </c>
      <c r="C925" s="452" t="s">
        <v>535</v>
      </c>
      <c r="D925" s="418">
        <v>1</v>
      </c>
      <c r="E925" s="466">
        <v>0</v>
      </c>
      <c r="F925" s="419">
        <f>(D925*E925)</f>
        <v>0</v>
      </c>
      <c r="G925" s="414"/>
      <c r="H925" s="414"/>
    </row>
    <row r="926" spans="1:8">
      <c r="A926" s="347"/>
      <c r="B926" s="423"/>
      <c r="C926" s="417"/>
      <c r="D926" s="418"/>
      <c r="E926" s="466"/>
      <c r="F926" s="419"/>
      <c r="G926" s="414"/>
      <c r="H926" s="414"/>
    </row>
    <row r="927" spans="1:8" ht="57">
      <c r="A927" s="347" t="s">
        <v>906</v>
      </c>
      <c r="B927" s="423" t="s">
        <v>1441</v>
      </c>
      <c r="C927" s="454" t="s">
        <v>1050</v>
      </c>
      <c r="D927" s="456">
        <v>1</v>
      </c>
      <c r="E927" s="548">
        <v>0</v>
      </c>
      <c r="F927" s="329">
        <f>(D927*E927)</f>
        <v>0</v>
      </c>
      <c r="G927" s="414"/>
      <c r="H927" s="414"/>
    </row>
    <row r="928" spans="1:8">
      <c r="A928" s="471"/>
      <c r="B928" s="451"/>
      <c r="C928" s="455"/>
      <c r="D928" s="455"/>
      <c r="E928" s="591"/>
      <c r="F928" s="492"/>
      <c r="G928" s="414"/>
      <c r="H928" s="414"/>
    </row>
    <row r="929" spans="1:8" ht="42.75">
      <c r="A929" s="347" t="s">
        <v>906</v>
      </c>
      <c r="B929" s="423" t="s">
        <v>1355</v>
      </c>
      <c r="C929" s="454" t="s">
        <v>1050</v>
      </c>
      <c r="D929" s="456">
        <v>1</v>
      </c>
      <c r="E929" s="548">
        <v>0</v>
      </c>
      <c r="F929" s="329">
        <f>(D929*E929)</f>
        <v>0</v>
      </c>
      <c r="G929" s="414"/>
      <c r="H929" s="414"/>
    </row>
    <row r="930" spans="1:8">
      <c r="A930" s="471"/>
      <c r="B930" s="451"/>
      <c r="C930" s="451"/>
      <c r="D930" s="479"/>
      <c r="E930" s="587"/>
      <c r="F930" s="480"/>
      <c r="G930" s="414"/>
      <c r="H930" s="414"/>
    </row>
    <row r="931" spans="1:8">
      <c r="A931" s="347" t="s">
        <v>906</v>
      </c>
      <c r="B931" s="423" t="s">
        <v>1356</v>
      </c>
      <c r="C931" s="454" t="s">
        <v>1125</v>
      </c>
      <c r="D931" s="456">
        <v>8</v>
      </c>
      <c r="E931" s="548">
        <v>0</v>
      </c>
      <c r="F931" s="329">
        <f>D931*E931</f>
        <v>0</v>
      </c>
      <c r="G931" s="414"/>
      <c r="H931" s="414"/>
    </row>
    <row r="932" spans="1:8">
      <c r="A932" s="451"/>
      <c r="B932" s="455"/>
      <c r="C932" s="452"/>
      <c r="D932" s="456"/>
      <c r="E932" s="584"/>
      <c r="F932" s="482"/>
      <c r="G932" s="414"/>
      <c r="H932" s="414"/>
    </row>
    <row r="933" spans="1:8" ht="15">
      <c r="A933" s="444">
        <v>7</v>
      </c>
      <c r="B933" s="459" t="s">
        <v>1358</v>
      </c>
      <c r="C933" s="460" t="s">
        <v>1027</v>
      </c>
      <c r="D933" s="461"/>
      <c r="E933" s="572"/>
      <c r="F933" s="463">
        <f>SUM(F921:F932)</f>
        <v>0</v>
      </c>
      <c r="G933" s="414"/>
      <c r="H933" s="414"/>
    </row>
    <row r="934" spans="1:8">
      <c r="A934" s="66"/>
      <c r="B934" s="66"/>
      <c r="C934" s="64"/>
      <c r="D934" s="66"/>
      <c r="E934" s="628"/>
      <c r="F934" s="64"/>
      <c r="G934" s="64"/>
      <c r="H934" s="64"/>
    </row>
    <row r="935" spans="1:8">
      <c r="A935" s="66"/>
      <c r="B935" s="66"/>
      <c r="C935" s="64"/>
      <c r="D935" s="66"/>
      <c r="E935" s="628"/>
      <c r="F935" s="64"/>
      <c r="G935" s="64"/>
      <c r="H935" s="64"/>
    </row>
    <row r="936" spans="1:8">
      <c r="A936" s="347"/>
      <c r="B936" s="423"/>
      <c r="C936" s="417"/>
      <c r="D936" s="418"/>
      <c r="E936" s="466"/>
      <c r="F936" s="419"/>
      <c r="G936" s="414"/>
      <c r="H936" s="414"/>
    </row>
    <row r="937" spans="1:8" ht="15">
      <c r="A937" s="414"/>
      <c r="B937" s="415"/>
      <c r="C937" s="416"/>
      <c r="D937" s="417"/>
      <c r="E937" s="585"/>
      <c r="F937" s="419"/>
      <c r="G937" s="414"/>
      <c r="H937" s="414"/>
    </row>
    <row r="938" spans="1:8" ht="15">
      <c r="A938" s="420"/>
      <c r="B938" s="416" t="s">
        <v>1442</v>
      </c>
      <c r="C938" s="417"/>
      <c r="D938" s="418"/>
      <c r="E938" s="466"/>
      <c r="F938" s="419"/>
      <c r="G938" s="414"/>
      <c r="H938" s="414"/>
    </row>
    <row r="939" spans="1:8">
      <c r="A939" s="422"/>
      <c r="B939" s="423"/>
      <c r="C939" s="417"/>
      <c r="D939" s="418"/>
      <c r="E939" s="466"/>
      <c r="F939" s="419"/>
      <c r="G939" s="414"/>
      <c r="H939" s="414"/>
    </row>
    <row r="940" spans="1:8">
      <c r="A940" s="422">
        <v>1</v>
      </c>
      <c r="B940" s="423" t="s">
        <v>1181</v>
      </c>
      <c r="C940" s="417"/>
      <c r="D940" s="418"/>
      <c r="E940" s="424" t="s">
        <v>1027</v>
      </c>
      <c r="F940" s="425">
        <f>F969</f>
        <v>0</v>
      </c>
      <c r="G940" s="414"/>
      <c r="H940" s="414"/>
    </row>
    <row r="941" spans="1:8" ht="15">
      <c r="A941" s="422"/>
      <c r="B941" s="423"/>
      <c r="C941" s="417"/>
      <c r="D941" s="418"/>
      <c r="E941" s="421"/>
      <c r="F941" s="425"/>
      <c r="G941" s="426"/>
      <c r="H941" s="426"/>
    </row>
    <row r="942" spans="1:8" ht="15">
      <c r="A942" s="422">
        <v>2</v>
      </c>
      <c r="B942" s="423" t="s">
        <v>1183</v>
      </c>
      <c r="C942" s="417"/>
      <c r="D942" s="418"/>
      <c r="E942" s="424" t="s">
        <v>1027</v>
      </c>
      <c r="F942" s="425">
        <f>F987</f>
        <v>0</v>
      </c>
      <c r="G942" s="426"/>
      <c r="H942" s="426"/>
    </row>
    <row r="943" spans="1:8">
      <c r="A943" s="347"/>
      <c r="B943" s="423"/>
      <c r="C943" s="417"/>
      <c r="D943" s="418"/>
      <c r="E943" s="421"/>
      <c r="F943" s="419"/>
      <c r="G943" s="414"/>
      <c r="H943" s="414"/>
    </row>
    <row r="944" spans="1:8" ht="15">
      <c r="A944" s="422">
        <v>5</v>
      </c>
      <c r="B944" s="423" t="s">
        <v>1184</v>
      </c>
      <c r="C944" s="417"/>
      <c r="D944" s="418"/>
      <c r="E944" s="424" t="s">
        <v>1027</v>
      </c>
      <c r="F944" s="425">
        <f>F1023</f>
        <v>0</v>
      </c>
      <c r="G944" s="426"/>
      <c r="H944" s="426"/>
    </row>
    <row r="945" spans="1:8">
      <c r="A945" s="422"/>
      <c r="B945" s="423"/>
      <c r="C945" s="417"/>
      <c r="D945" s="418"/>
      <c r="E945" s="421"/>
      <c r="F945" s="425"/>
      <c r="G945" s="347"/>
      <c r="H945" s="414"/>
    </row>
    <row r="946" spans="1:8">
      <c r="A946" s="427">
        <v>7</v>
      </c>
      <c r="B946" s="428" t="s">
        <v>1185</v>
      </c>
      <c r="C946" s="429"/>
      <c r="D946" s="430"/>
      <c r="E946" s="431" t="s">
        <v>1027</v>
      </c>
      <c r="F946" s="432">
        <f>F1040</f>
        <v>0</v>
      </c>
      <c r="G946" s="347"/>
      <c r="H946" s="414"/>
    </row>
    <row r="947" spans="1:8">
      <c r="A947" s="422"/>
      <c r="B947" s="423"/>
      <c r="C947" s="417"/>
      <c r="D947" s="418"/>
      <c r="E947" s="421"/>
      <c r="F947" s="425"/>
      <c r="G947" s="347"/>
      <c r="H947" s="414"/>
    </row>
    <row r="948" spans="1:8">
      <c r="A948" s="347"/>
      <c r="B948" s="423" t="s">
        <v>67</v>
      </c>
      <c r="C948" s="417"/>
      <c r="D948" s="418"/>
      <c r="E948" s="424" t="s">
        <v>1027</v>
      </c>
      <c r="F948" s="419">
        <f>SUM(F940:F946)</f>
        <v>0</v>
      </c>
      <c r="G948" s="347"/>
      <c r="H948" s="414"/>
    </row>
    <row r="949" spans="1:8">
      <c r="A949" s="347"/>
      <c r="B949" s="423"/>
      <c r="C949" s="417"/>
      <c r="D949" s="418"/>
      <c r="E949" s="424"/>
      <c r="F949" s="419"/>
      <c r="G949" s="347"/>
      <c r="H949" s="414"/>
    </row>
    <row r="950" spans="1:8">
      <c r="A950" s="433"/>
      <c r="B950" s="428" t="s">
        <v>1186</v>
      </c>
      <c r="C950" s="429"/>
      <c r="D950" s="430"/>
      <c r="E950" s="431" t="s">
        <v>1027</v>
      </c>
      <c r="F950" s="434">
        <f>F948*0</f>
        <v>0</v>
      </c>
      <c r="G950" s="347"/>
      <c r="H950" s="414"/>
    </row>
    <row r="951" spans="1:8">
      <c r="A951" s="347"/>
      <c r="B951" s="423"/>
      <c r="C951" s="417"/>
      <c r="D951" s="418"/>
      <c r="E951" s="424"/>
      <c r="F951" s="419"/>
      <c r="G951" s="347"/>
      <c r="H951" s="414"/>
    </row>
    <row r="952" spans="1:8" ht="15">
      <c r="A952" s="347"/>
      <c r="B952" s="423"/>
      <c r="C952" s="417"/>
      <c r="D952" s="435" t="s">
        <v>1187</v>
      </c>
      <c r="E952" s="436" t="s">
        <v>1027</v>
      </c>
      <c r="F952" s="437">
        <f>F948+F950</f>
        <v>0</v>
      </c>
      <c r="G952" s="347"/>
      <c r="H952" s="294"/>
    </row>
    <row r="953" spans="1:8">
      <c r="A953" s="347"/>
      <c r="B953" s="423"/>
      <c r="C953" s="417"/>
      <c r="D953" s="418"/>
      <c r="E953" s="421"/>
      <c r="F953" s="419"/>
      <c r="G953" s="347"/>
      <c r="H953" s="414"/>
    </row>
    <row r="954" spans="1:8">
      <c r="A954" s="347"/>
      <c r="B954" s="423"/>
      <c r="C954" s="417"/>
      <c r="D954" s="418"/>
      <c r="E954" s="421"/>
      <c r="F954" s="419"/>
      <c r="G954" s="347"/>
      <c r="H954" s="414"/>
    </row>
    <row r="955" spans="1:8" ht="28.5">
      <c r="A955" s="438" t="s">
        <v>1013</v>
      </c>
      <c r="B955" s="439" t="s">
        <v>1188</v>
      </c>
      <c r="C955" s="440" t="s">
        <v>1189</v>
      </c>
      <c r="D955" s="441" t="s">
        <v>1016</v>
      </c>
      <c r="E955" s="442" t="s">
        <v>1190</v>
      </c>
      <c r="F955" s="443" t="s">
        <v>1191</v>
      </c>
      <c r="G955" s="347"/>
      <c r="H955" s="414"/>
    </row>
    <row r="956" spans="1:8">
      <c r="A956" s="347"/>
      <c r="B956" s="423"/>
      <c r="C956" s="417"/>
      <c r="D956" s="418"/>
      <c r="E956" s="421"/>
      <c r="F956" s="419"/>
      <c r="G956" s="347"/>
      <c r="H956" s="414"/>
    </row>
    <row r="957" spans="1:8" ht="15">
      <c r="A957" s="444">
        <v>1</v>
      </c>
      <c r="B957" s="445" t="s">
        <v>1181</v>
      </c>
      <c r="C957" s="446"/>
      <c r="D957" s="447"/>
      <c r="E957" s="448"/>
      <c r="F957" s="449"/>
      <c r="G957" s="347"/>
      <c r="H957" s="414"/>
    </row>
    <row r="958" spans="1:8">
      <c r="A958" s="347"/>
      <c r="B958" s="423"/>
      <c r="C958" s="417"/>
      <c r="D958" s="418"/>
      <c r="E958" s="421"/>
      <c r="F958" s="419"/>
      <c r="G958" s="414"/>
      <c r="H958" s="414"/>
    </row>
    <row r="959" spans="1:8" ht="28.5">
      <c r="A959" s="450" t="s">
        <v>906</v>
      </c>
      <c r="B959" s="423" t="s">
        <v>1192</v>
      </c>
      <c r="C959" s="417" t="s">
        <v>1193</v>
      </c>
      <c r="D959" s="418">
        <f>35.32/1000</f>
        <v>3.5319999999999997E-2</v>
      </c>
      <c r="E959" s="466">
        <v>0</v>
      </c>
      <c r="F959" s="419">
        <f>D959*E959</f>
        <v>0</v>
      </c>
      <c r="G959" s="414"/>
      <c r="H959" s="414"/>
    </row>
    <row r="960" spans="1:8">
      <c r="A960" s="347"/>
      <c r="B960" s="423"/>
      <c r="C960" s="417"/>
      <c r="D960" s="418"/>
      <c r="E960" s="466"/>
      <c r="F960" s="419"/>
      <c r="G960" s="414"/>
      <c r="H960" s="414"/>
    </row>
    <row r="961" spans="1:8" ht="28.5">
      <c r="A961" s="450" t="s">
        <v>906</v>
      </c>
      <c r="B961" s="423" t="s">
        <v>1194</v>
      </c>
      <c r="C961" s="417" t="s">
        <v>535</v>
      </c>
      <c r="D961" s="418">
        <v>4</v>
      </c>
      <c r="E961" s="466">
        <v>0</v>
      </c>
      <c r="F961" s="419">
        <f>D961*E961</f>
        <v>0</v>
      </c>
      <c r="G961" s="414"/>
      <c r="H961" s="414"/>
    </row>
    <row r="962" spans="1:8">
      <c r="A962" s="450"/>
      <c r="B962" s="423"/>
      <c r="C962" s="417"/>
      <c r="D962" s="418"/>
      <c r="E962" s="466"/>
      <c r="F962" s="419"/>
      <c r="G962" s="414"/>
      <c r="H962" s="414"/>
    </row>
    <row r="963" spans="1:8">
      <c r="A963" s="414" t="s">
        <v>906</v>
      </c>
      <c r="B963" s="451" t="s">
        <v>1195</v>
      </c>
      <c r="C963" s="417" t="s">
        <v>1196</v>
      </c>
      <c r="D963" s="418">
        <v>3</v>
      </c>
      <c r="E963" s="466">
        <v>0</v>
      </c>
      <c r="F963" s="419">
        <f>D963*E963</f>
        <v>0</v>
      </c>
      <c r="G963" s="414"/>
      <c r="H963" s="414"/>
    </row>
    <row r="964" spans="1:8">
      <c r="A964" s="414"/>
      <c r="B964" s="451"/>
      <c r="C964" s="417"/>
      <c r="D964" s="418"/>
      <c r="E964" s="466"/>
      <c r="F964" s="419"/>
      <c r="G964" s="414"/>
      <c r="H964" s="414"/>
    </row>
    <row r="965" spans="1:8" ht="28.5">
      <c r="A965" s="450" t="s">
        <v>1040</v>
      </c>
      <c r="B965" s="423" t="s">
        <v>1360</v>
      </c>
      <c r="C965" s="417" t="s">
        <v>1196</v>
      </c>
      <c r="D965" s="418">
        <v>2</v>
      </c>
      <c r="E965" s="466">
        <v>0</v>
      </c>
      <c r="F965" s="419">
        <f>D965*E965</f>
        <v>0</v>
      </c>
      <c r="G965" s="414"/>
      <c r="H965" s="414"/>
    </row>
    <row r="966" spans="1:8">
      <c r="A966" s="450"/>
      <c r="B966" s="423"/>
      <c r="C966" s="417"/>
      <c r="D966" s="418"/>
      <c r="E966" s="466"/>
      <c r="F966" s="419"/>
      <c r="G966" s="414"/>
      <c r="H966" s="414"/>
    </row>
    <row r="967" spans="1:8" ht="42.75">
      <c r="A967" s="450" t="s">
        <v>906</v>
      </c>
      <c r="B967" s="414" t="s">
        <v>1219</v>
      </c>
      <c r="C967" s="417" t="s">
        <v>1196</v>
      </c>
      <c r="D967" s="418">
        <f>D965*1.25</f>
        <v>2.5</v>
      </c>
      <c r="E967" s="466">
        <v>0</v>
      </c>
      <c r="F967" s="419">
        <f>D967*E967</f>
        <v>0</v>
      </c>
      <c r="G967" s="414"/>
      <c r="H967" s="414"/>
    </row>
    <row r="968" spans="1:8">
      <c r="A968" s="347"/>
      <c r="B968" s="458"/>
      <c r="C968" s="417"/>
      <c r="D968" s="418"/>
      <c r="E968" s="466"/>
      <c r="F968" s="421"/>
      <c r="G968" s="414"/>
      <c r="H968" s="414"/>
    </row>
    <row r="969" spans="1:8" ht="15">
      <c r="A969" s="444">
        <v>1</v>
      </c>
      <c r="B969" s="459" t="s">
        <v>731</v>
      </c>
      <c r="C969" s="460" t="s">
        <v>1027</v>
      </c>
      <c r="D969" s="461"/>
      <c r="E969" s="572"/>
      <c r="F969" s="463">
        <f>SUM(F959:F967)</f>
        <v>0</v>
      </c>
      <c r="G969" s="414"/>
      <c r="H969" s="414"/>
    </row>
    <row r="970" spans="1:8">
      <c r="A970" s="347"/>
      <c r="B970" s="423"/>
      <c r="C970" s="417"/>
      <c r="D970" s="418"/>
      <c r="E970" s="466"/>
      <c r="F970" s="419"/>
      <c r="G970" s="414"/>
      <c r="H970" s="414"/>
    </row>
    <row r="971" spans="1:8" ht="15">
      <c r="A971" s="444">
        <v>2</v>
      </c>
      <c r="B971" s="445" t="s">
        <v>1245</v>
      </c>
      <c r="C971" s="446"/>
      <c r="D971" s="447"/>
      <c r="E971" s="573"/>
      <c r="F971" s="449"/>
      <c r="G971" s="452"/>
      <c r="H971" s="452"/>
    </row>
    <row r="972" spans="1:8">
      <c r="A972" s="414"/>
      <c r="B972" s="414"/>
      <c r="C972" s="414"/>
      <c r="D972" s="414"/>
      <c r="E972" s="570"/>
      <c r="F972" s="414"/>
      <c r="G972" s="452"/>
      <c r="H972" s="452"/>
    </row>
    <row r="973" spans="1:8" ht="57">
      <c r="A973" s="347" t="s">
        <v>1248</v>
      </c>
      <c r="B973" s="423" t="s">
        <v>1249</v>
      </c>
      <c r="C973" s="417" t="s">
        <v>1250</v>
      </c>
      <c r="D973" s="418">
        <f>57.18*0.7*0.1</f>
        <v>4.0026000000000002</v>
      </c>
      <c r="E973" s="466">
        <v>0</v>
      </c>
      <c r="F973" s="419">
        <f>D973*E973</f>
        <v>0</v>
      </c>
      <c r="G973" s="452"/>
      <c r="H973" s="452">
        <f>66.7-(34*1.1*0.4)+(0.4*0.4*34)</f>
        <v>57.180000000000007</v>
      </c>
    </row>
    <row r="974" spans="1:8" ht="15">
      <c r="A974" s="464"/>
      <c r="B974" s="416"/>
      <c r="C974" s="465"/>
      <c r="D974" s="468"/>
      <c r="E974" s="574"/>
      <c r="F974" s="467"/>
      <c r="G974" s="452"/>
      <c r="H974" s="452"/>
    </row>
    <row r="975" spans="1:8" ht="57">
      <c r="A975" s="347" t="s">
        <v>738</v>
      </c>
      <c r="B975" s="423" t="s">
        <v>1251</v>
      </c>
      <c r="C975" s="417" t="s">
        <v>1250</v>
      </c>
      <c r="D975" s="418">
        <f>57.18*0.7*0.9</f>
        <v>36.023399999999995</v>
      </c>
      <c r="E975" s="466">
        <v>0</v>
      </c>
      <c r="F975" s="419">
        <f>D975*E975</f>
        <v>0</v>
      </c>
      <c r="G975" s="452"/>
      <c r="H975" s="452"/>
    </row>
    <row r="976" spans="1:8" ht="15">
      <c r="A976" s="464"/>
      <c r="B976" s="416"/>
      <c r="C976" s="465"/>
      <c r="D976" s="468"/>
      <c r="E976" s="574"/>
      <c r="F976" s="467"/>
      <c r="G976" s="452"/>
      <c r="H976" s="452"/>
    </row>
    <row r="977" spans="1:8" ht="57">
      <c r="A977" s="347" t="s">
        <v>1252</v>
      </c>
      <c r="B977" s="423" t="s">
        <v>1253</v>
      </c>
      <c r="C977" s="417" t="s">
        <v>1250</v>
      </c>
      <c r="D977" s="418">
        <f>57.18*0.3</f>
        <v>17.154</v>
      </c>
      <c r="E977" s="466">
        <v>0</v>
      </c>
      <c r="F977" s="419">
        <f>D977*E977</f>
        <v>0</v>
      </c>
      <c r="G977" s="452"/>
      <c r="H977" s="452">
        <f>D977+D975+D973</f>
        <v>57.179999999999993</v>
      </c>
    </row>
    <row r="978" spans="1:8">
      <c r="A978" s="347"/>
      <c r="B978" s="423"/>
      <c r="C978" s="417"/>
      <c r="D978" s="418"/>
      <c r="E978" s="466"/>
      <c r="F978" s="419"/>
      <c r="G978" s="414"/>
      <c r="H978" s="414"/>
    </row>
    <row r="979" spans="1:8" ht="28.5">
      <c r="A979" s="347" t="s">
        <v>906</v>
      </c>
      <c r="B979" s="347" t="s">
        <v>1259</v>
      </c>
      <c r="C979" s="417" t="s">
        <v>1054</v>
      </c>
      <c r="D979" s="418">
        <f>36*2*1.2</f>
        <v>86.399999999999991</v>
      </c>
      <c r="E979" s="466">
        <v>0</v>
      </c>
      <c r="F979" s="419">
        <f>D979*E979</f>
        <v>0</v>
      </c>
      <c r="G979" s="414"/>
      <c r="H979" s="414"/>
    </row>
    <row r="980" spans="1:8">
      <c r="A980" s="347"/>
      <c r="B980" s="423"/>
      <c r="C980" s="417"/>
      <c r="D980" s="418"/>
      <c r="E980" s="466"/>
      <c r="F980" s="419"/>
      <c r="G980" s="452"/>
      <c r="H980" s="452"/>
    </row>
    <row r="981" spans="1:8" ht="42.75">
      <c r="A981" s="347" t="s">
        <v>1260</v>
      </c>
      <c r="B981" s="423" t="s">
        <v>1261</v>
      </c>
      <c r="C981" s="417" t="s">
        <v>1250</v>
      </c>
      <c r="D981" s="418">
        <f>50.92-(35.32*1.1*0.69)</f>
        <v>24.112120000000001</v>
      </c>
      <c r="E981" s="466">
        <v>0</v>
      </c>
      <c r="F981" s="419">
        <f>D981*E981</f>
        <v>0</v>
      </c>
      <c r="G981" s="452"/>
      <c r="H981" s="452"/>
    </row>
    <row r="982" spans="1:8">
      <c r="A982" s="347"/>
      <c r="B982" s="423"/>
      <c r="C982" s="417"/>
      <c r="D982" s="418"/>
      <c r="E982" s="466"/>
      <c r="F982" s="419"/>
      <c r="G982" s="452"/>
      <c r="H982" s="452"/>
    </row>
    <row r="983" spans="1:8" ht="42.75">
      <c r="A983" s="347" t="s">
        <v>1229</v>
      </c>
      <c r="B983" s="414" t="s">
        <v>1266</v>
      </c>
      <c r="C983" s="417" t="s">
        <v>1250</v>
      </c>
      <c r="D983" s="418">
        <f>D973+D975</f>
        <v>40.025999999999996</v>
      </c>
      <c r="E983" s="466">
        <v>0</v>
      </c>
      <c r="F983" s="419">
        <f>D983*E983</f>
        <v>0</v>
      </c>
      <c r="G983" s="452"/>
      <c r="H983" s="452"/>
    </row>
    <row r="984" spans="1:8">
      <c r="A984" s="347"/>
      <c r="B984" s="423"/>
      <c r="C984" s="417"/>
      <c r="D984" s="418"/>
      <c r="E984" s="466"/>
      <c r="F984" s="419"/>
      <c r="G984" s="452"/>
      <c r="H984" s="452"/>
    </row>
    <row r="985" spans="1:8" ht="42.75">
      <c r="A985" s="347" t="s">
        <v>1267</v>
      </c>
      <c r="B985" s="414" t="s">
        <v>1268</v>
      </c>
      <c r="C985" s="417" t="s">
        <v>1250</v>
      </c>
      <c r="D985" s="418">
        <f>D977</f>
        <v>17.154</v>
      </c>
      <c r="E985" s="466">
        <v>0</v>
      </c>
      <c r="F985" s="419">
        <f>D985*E985</f>
        <v>0</v>
      </c>
      <c r="G985" s="452"/>
      <c r="H985" s="452"/>
    </row>
    <row r="986" spans="1:8">
      <c r="A986" s="347"/>
      <c r="B986" s="423"/>
      <c r="C986" s="417"/>
      <c r="D986" s="418"/>
      <c r="E986" s="466"/>
      <c r="F986" s="419"/>
      <c r="G986" s="452"/>
      <c r="H986" s="452"/>
    </row>
    <row r="987" spans="1:8" ht="15">
      <c r="A987" s="470">
        <v>4</v>
      </c>
      <c r="B987" s="459" t="s">
        <v>1269</v>
      </c>
      <c r="C987" s="460" t="s">
        <v>1027</v>
      </c>
      <c r="D987" s="461"/>
      <c r="E987" s="572"/>
      <c r="F987" s="463">
        <f>SUM(F973:F986)</f>
        <v>0</v>
      </c>
      <c r="G987" s="452"/>
      <c r="H987" s="452"/>
    </row>
    <row r="988" spans="1:8">
      <c r="A988" s="347"/>
      <c r="B988" s="423"/>
      <c r="C988" s="417"/>
      <c r="D988" s="418"/>
      <c r="E988" s="466"/>
      <c r="F988" s="419"/>
      <c r="G988" s="414"/>
      <c r="H988" s="414"/>
    </row>
    <row r="989" spans="1:8">
      <c r="A989" s="347"/>
      <c r="B989" s="423"/>
      <c r="C989" s="417"/>
      <c r="D989" s="418"/>
      <c r="E989" s="466"/>
      <c r="F989" s="419"/>
      <c r="G989" s="414"/>
      <c r="H989" s="414"/>
    </row>
    <row r="990" spans="1:8" ht="15">
      <c r="A990" s="444">
        <v>5</v>
      </c>
      <c r="B990" s="445" t="s">
        <v>1270</v>
      </c>
      <c r="C990" s="446"/>
      <c r="D990" s="447"/>
      <c r="E990" s="573"/>
      <c r="F990" s="449"/>
      <c r="G990" s="414"/>
      <c r="H990" s="414"/>
    </row>
    <row r="991" spans="1:8" ht="15">
      <c r="A991" s="347"/>
      <c r="B991" s="416"/>
      <c r="C991" s="417"/>
      <c r="D991" s="418"/>
      <c r="E991" s="466"/>
      <c r="F991" s="467"/>
      <c r="G991" s="452"/>
      <c r="H991" s="452"/>
    </row>
    <row r="992" spans="1:8" ht="57">
      <c r="A992" s="347" t="s">
        <v>1271</v>
      </c>
      <c r="B992" s="423" t="s">
        <v>1272</v>
      </c>
      <c r="C992" s="417" t="s">
        <v>1196</v>
      </c>
      <c r="D992" s="418">
        <f>(7.84+4.51)*1.1</f>
        <v>13.585000000000001</v>
      </c>
      <c r="E992" s="466">
        <v>0</v>
      </c>
      <c r="F992" s="419">
        <f>D992*E992</f>
        <v>0</v>
      </c>
      <c r="G992" s="414"/>
      <c r="H992" s="414"/>
    </row>
    <row r="993" spans="1:8">
      <c r="A993" s="347"/>
      <c r="B993" s="423"/>
      <c r="C993" s="417"/>
      <c r="D993" s="418"/>
      <c r="E993" s="466"/>
      <c r="F993" s="419"/>
      <c r="G993" s="452"/>
      <c r="H993" s="452"/>
    </row>
    <row r="994" spans="1:8" ht="28.5">
      <c r="A994" s="347" t="s">
        <v>1273</v>
      </c>
      <c r="B994" s="423" t="s">
        <v>1274</v>
      </c>
      <c r="C994" s="417" t="s">
        <v>1196</v>
      </c>
      <c r="D994" s="418">
        <v>0.75</v>
      </c>
      <c r="E994" s="466">
        <v>0</v>
      </c>
      <c r="F994" s="419">
        <f>D994*E994</f>
        <v>0</v>
      </c>
      <c r="G994" s="414"/>
      <c r="H994" s="414"/>
    </row>
    <row r="995" spans="1:8">
      <c r="A995" s="347"/>
      <c r="B995" s="451"/>
      <c r="C995" s="417"/>
      <c r="D995" s="418"/>
      <c r="E995" s="466"/>
      <c r="F995" s="419"/>
      <c r="G995" s="452"/>
      <c r="H995" s="452"/>
    </row>
    <row r="996" spans="1:8" ht="28.5">
      <c r="A996" s="347" t="s">
        <v>1398</v>
      </c>
      <c r="B996" s="423" t="s">
        <v>1399</v>
      </c>
      <c r="C996" s="454"/>
      <c r="D996" s="456"/>
      <c r="E996" s="575"/>
      <c r="F996" s="472"/>
      <c r="G996" s="414"/>
      <c r="H996" s="414"/>
    </row>
    <row r="997" spans="1:8">
      <c r="A997" s="347"/>
      <c r="B997" s="423" t="s">
        <v>1443</v>
      </c>
      <c r="C997" s="454" t="s">
        <v>1215</v>
      </c>
      <c r="D997" s="456">
        <v>37</v>
      </c>
      <c r="E997" s="571">
        <v>0</v>
      </c>
      <c r="F997" s="457">
        <f>D997*E997</f>
        <v>0</v>
      </c>
      <c r="G997" s="414"/>
      <c r="H997" s="414"/>
    </row>
    <row r="998" spans="1:8">
      <c r="A998" s="303"/>
      <c r="B998" s="309"/>
      <c r="C998" s="303"/>
      <c r="D998" s="299"/>
      <c r="E998" s="554"/>
      <c r="F998" s="305"/>
      <c r="G998" s="300"/>
      <c r="H998" s="300"/>
    </row>
    <row r="999" spans="1:8" ht="43.5">
      <c r="A999" s="347" t="s">
        <v>1281</v>
      </c>
      <c r="B999" s="423" t="s">
        <v>1282</v>
      </c>
      <c r="C999" s="454"/>
      <c r="D999" s="456"/>
      <c r="E999" s="575"/>
      <c r="F999" s="472"/>
      <c r="G999" s="414"/>
      <c r="H999" s="414"/>
    </row>
    <row r="1000" spans="1:8">
      <c r="A1000" s="347"/>
      <c r="B1000" s="423"/>
      <c r="C1000" s="454"/>
      <c r="D1000" s="456"/>
      <c r="E1000" s="575"/>
      <c r="F1000" s="472"/>
      <c r="G1000" s="414"/>
      <c r="H1000" s="414"/>
    </row>
    <row r="1001" spans="1:8" ht="15">
      <c r="A1001" s="347"/>
      <c r="B1001" s="452" t="s">
        <v>1444</v>
      </c>
      <c r="C1001" s="452" t="s">
        <v>1284</v>
      </c>
      <c r="D1001" s="452">
        <v>2</v>
      </c>
      <c r="E1001" s="548">
        <v>0</v>
      </c>
      <c r="F1001" s="329">
        <f>D1001*E1001</f>
        <v>0</v>
      </c>
      <c r="G1001" s="420"/>
      <c r="H1001" s="452"/>
    </row>
    <row r="1002" spans="1:8" ht="15">
      <c r="A1002" s="347"/>
      <c r="B1002" s="452"/>
      <c r="C1002" s="452"/>
      <c r="D1002" s="452"/>
      <c r="E1002" s="548"/>
      <c r="F1002" s="329"/>
      <c r="G1002" s="420"/>
      <c r="H1002" s="452"/>
    </row>
    <row r="1003" spans="1:8" ht="15">
      <c r="A1003" s="347"/>
      <c r="B1003" s="452" t="s">
        <v>1317</v>
      </c>
      <c r="C1003" s="452"/>
      <c r="D1003" s="452"/>
      <c r="E1003" s="548"/>
      <c r="F1003" s="329"/>
      <c r="G1003" s="420"/>
      <c r="H1003" s="452"/>
    </row>
    <row r="1004" spans="1:8" ht="15">
      <c r="A1004" s="347"/>
      <c r="B1004" s="452" t="s">
        <v>1318</v>
      </c>
      <c r="C1004" s="452" t="s">
        <v>1284</v>
      </c>
      <c r="D1004" s="452">
        <v>4</v>
      </c>
      <c r="E1004" s="548">
        <v>0</v>
      </c>
      <c r="F1004" s="329">
        <f>D1004*E1004</f>
        <v>0</v>
      </c>
      <c r="G1004" s="420"/>
      <c r="H1004" s="452"/>
    </row>
    <row r="1005" spans="1:8" ht="15">
      <c r="A1005" s="347"/>
      <c r="B1005" s="452"/>
      <c r="C1005" s="452"/>
      <c r="D1005" s="452"/>
      <c r="E1005" s="548"/>
      <c r="F1005" s="329"/>
      <c r="G1005" s="420"/>
      <c r="H1005" s="452"/>
    </row>
    <row r="1006" spans="1:8" ht="15">
      <c r="A1006" s="347"/>
      <c r="B1006" s="452" t="s">
        <v>1319</v>
      </c>
      <c r="C1006" s="452"/>
      <c r="D1006" s="452"/>
      <c r="E1006" s="548"/>
      <c r="F1006" s="329"/>
      <c r="G1006" s="420"/>
      <c r="H1006" s="452"/>
    </row>
    <row r="1007" spans="1:8" ht="15">
      <c r="A1007" s="347"/>
      <c r="B1007" s="452" t="s">
        <v>1320</v>
      </c>
      <c r="C1007" s="452" t="s">
        <v>1284</v>
      </c>
      <c r="D1007" s="452">
        <v>4</v>
      </c>
      <c r="E1007" s="548">
        <v>0</v>
      </c>
      <c r="F1007" s="329">
        <f>D1007*E1007</f>
        <v>0</v>
      </c>
      <c r="G1007" s="420"/>
      <c r="H1007" s="452"/>
    </row>
    <row r="1008" spans="1:8" ht="15">
      <c r="A1008" s="347"/>
      <c r="B1008" s="452"/>
      <c r="C1008" s="452"/>
      <c r="D1008" s="452"/>
      <c r="E1008" s="548"/>
      <c r="F1008" s="329"/>
      <c r="G1008" s="420"/>
      <c r="H1008" s="452"/>
    </row>
    <row r="1009" spans="1:8" ht="15">
      <c r="A1009" s="347"/>
      <c r="B1009" s="452" t="s">
        <v>1327</v>
      </c>
      <c r="C1009" s="452"/>
      <c r="D1009" s="452"/>
      <c r="E1009" s="548"/>
      <c r="F1009" s="329"/>
      <c r="G1009" s="420"/>
      <c r="H1009" s="452"/>
    </row>
    <row r="1010" spans="1:8" ht="29.25">
      <c r="A1010" s="347"/>
      <c r="B1010" s="474" t="s">
        <v>1328</v>
      </c>
      <c r="C1010" s="452" t="s">
        <v>1284</v>
      </c>
      <c r="D1010" s="452">
        <v>1</v>
      </c>
      <c r="E1010" s="548">
        <v>0</v>
      </c>
      <c r="F1010" s="329">
        <f>D1010*E1010</f>
        <v>0</v>
      </c>
      <c r="G1010" s="420"/>
      <c r="H1010" s="452"/>
    </row>
    <row r="1011" spans="1:8" ht="15">
      <c r="A1011" s="347"/>
      <c r="B1011" s="452"/>
      <c r="C1011" s="452"/>
      <c r="D1011" s="452"/>
      <c r="E1011" s="548"/>
      <c r="F1011" s="329"/>
      <c r="G1011" s="420"/>
      <c r="H1011" s="452"/>
    </row>
    <row r="1012" spans="1:8" ht="15">
      <c r="A1012" s="347"/>
      <c r="B1012" s="452" t="s">
        <v>1445</v>
      </c>
      <c r="C1012" s="452" t="s">
        <v>1284</v>
      </c>
      <c r="D1012" s="452">
        <v>1</v>
      </c>
      <c r="E1012" s="548">
        <v>0</v>
      </c>
      <c r="F1012" s="329">
        <f>D1012*E1012</f>
        <v>0</v>
      </c>
      <c r="G1012" s="420"/>
      <c r="H1012" s="452"/>
    </row>
    <row r="1013" spans="1:8">
      <c r="A1013" s="347"/>
      <c r="B1013" s="423"/>
      <c r="C1013" s="454"/>
      <c r="D1013" s="456"/>
      <c r="E1013" s="575"/>
      <c r="F1013" s="472"/>
      <c r="G1013" s="414"/>
      <c r="H1013" s="414"/>
    </row>
    <row r="1014" spans="1:8">
      <c r="A1014" s="471" t="s">
        <v>1336</v>
      </c>
      <c r="B1014" s="451" t="s">
        <v>1337</v>
      </c>
      <c r="C1014" s="454" t="s">
        <v>1215</v>
      </c>
      <c r="D1014" s="456">
        <v>38</v>
      </c>
      <c r="E1014" s="571">
        <v>0</v>
      </c>
      <c r="F1014" s="457">
        <f>D1014*E1014</f>
        <v>0</v>
      </c>
      <c r="G1014" s="414"/>
      <c r="H1014" s="414"/>
    </row>
    <row r="1015" spans="1:8">
      <c r="A1015" s="297"/>
      <c r="B1015" s="298"/>
      <c r="C1015" s="299"/>
      <c r="D1015" s="299"/>
      <c r="E1015" s="579"/>
      <c r="F1015" s="299"/>
      <c r="G1015" s="300"/>
      <c r="H1015" s="300"/>
    </row>
    <row r="1016" spans="1:8" ht="28.5">
      <c r="A1016" s="347" t="s">
        <v>1338</v>
      </c>
      <c r="B1016" s="423" t="s">
        <v>1339</v>
      </c>
      <c r="C1016" s="454" t="s">
        <v>535</v>
      </c>
      <c r="D1016" s="456">
        <v>1</v>
      </c>
      <c r="E1016" s="575">
        <v>0</v>
      </c>
      <c r="F1016" s="472">
        <f>D1016*E1016</f>
        <v>0</v>
      </c>
      <c r="G1016" s="414"/>
      <c r="H1016" s="414"/>
    </row>
    <row r="1017" spans="1:8">
      <c r="A1017" s="301"/>
      <c r="B1017" s="302"/>
      <c r="C1017" s="303"/>
      <c r="D1017" s="304"/>
      <c r="E1017" s="580"/>
      <c r="F1017" s="305"/>
      <c r="G1017" s="300"/>
      <c r="H1017" s="300"/>
    </row>
    <row r="1018" spans="1:8">
      <c r="A1018" s="347" t="s">
        <v>1340</v>
      </c>
      <c r="B1018" s="423" t="s">
        <v>1429</v>
      </c>
      <c r="C1018" s="454"/>
      <c r="D1018" s="456"/>
      <c r="E1018" s="575"/>
      <c r="F1018" s="472"/>
      <c r="G1018" s="300"/>
      <c r="H1018" s="300"/>
    </row>
    <row r="1019" spans="1:8">
      <c r="A1019" s="347"/>
      <c r="B1019" s="423" t="s">
        <v>1430</v>
      </c>
      <c r="C1019" s="454" t="s">
        <v>1215</v>
      </c>
      <c r="D1019" s="456">
        <v>3</v>
      </c>
      <c r="E1019" s="575">
        <v>0</v>
      </c>
      <c r="F1019" s="457">
        <f>D1019*E1019</f>
        <v>0</v>
      </c>
      <c r="G1019" s="300"/>
      <c r="H1019" s="300"/>
    </row>
    <row r="1020" spans="1:8">
      <c r="A1020" s="301"/>
      <c r="B1020" s="302"/>
      <c r="C1020" s="315"/>
      <c r="D1020" s="306"/>
      <c r="E1020" s="583"/>
      <c r="F1020" s="308"/>
      <c r="G1020" s="300"/>
      <c r="H1020" s="300"/>
    </row>
    <row r="1021" spans="1:8" ht="42.75">
      <c r="A1021" s="347" t="s">
        <v>1342</v>
      </c>
      <c r="B1021" s="414" t="s">
        <v>1341</v>
      </c>
      <c r="C1021" s="454" t="s">
        <v>1215</v>
      </c>
      <c r="D1021" s="456">
        <f>2*3</f>
        <v>6</v>
      </c>
      <c r="E1021" s="575">
        <v>0</v>
      </c>
      <c r="F1021" s="457">
        <f>D1021*E1021</f>
        <v>0</v>
      </c>
      <c r="G1021" s="300"/>
      <c r="H1021" s="300"/>
    </row>
    <row r="1022" spans="1:8">
      <c r="A1022" s="295"/>
      <c r="B1022" s="451"/>
      <c r="C1022" s="454"/>
      <c r="D1022" s="456"/>
      <c r="E1022" s="548"/>
      <c r="F1022" s="476"/>
      <c r="G1022" s="414"/>
      <c r="H1022" s="414"/>
    </row>
    <row r="1023" spans="1:8" ht="15">
      <c r="A1023" s="444">
        <v>5</v>
      </c>
      <c r="B1023" s="459" t="s">
        <v>1349</v>
      </c>
      <c r="C1023" s="460" t="s">
        <v>1027</v>
      </c>
      <c r="D1023" s="461"/>
      <c r="E1023" s="572"/>
      <c r="F1023" s="463">
        <f>SUM(F992:F1022)</f>
        <v>0</v>
      </c>
      <c r="G1023" s="414"/>
      <c r="H1023" s="414"/>
    </row>
    <row r="1024" spans="1:8" ht="15">
      <c r="A1024" s="347"/>
      <c r="B1024" s="416"/>
      <c r="C1024" s="417"/>
      <c r="D1024" s="418"/>
      <c r="E1024" s="466"/>
      <c r="F1024" s="467"/>
      <c r="G1024" s="414"/>
      <c r="H1024" s="414"/>
    </row>
    <row r="1025" spans="1:8">
      <c r="A1025" s="347"/>
      <c r="B1025" s="423"/>
      <c r="C1025" s="417"/>
      <c r="D1025" s="418"/>
      <c r="E1025" s="466"/>
      <c r="F1025" s="419"/>
      <c r="G1025" s="414"/>
      <c r="H1025" s="414"/>
    </row>
    <row r="1026" spans="1:8" ht="15">
      <c r="A1026" s="444">
        <v>7</v>
      </c>
      <c r="B1026" s="445" t="s">
        <v>1185</v>
      </c>
      <c r="C1026" s="446"/>
      <c r="D1026" s="478"/>
      <c r="E1026" s="573"/>
      <c r="F1026" s="449"/>
      <c r="G1026" s="414"/>
      <c r="H1026" s="414"/>
    </row>
    <row r="1027" spans="1:8">
      <c r="A1027" s="347"/>
      <c r="B1027" s="423"/>
      <c r="C1027" s="417"/>
      <c r="D1027" s="418"/>
      <c r="E1027" s="466"/>
      <c r="F1027" s="419"/>
      <c r="G1027" s="414"/>
      <c r="H1027" s="414"/>
    </row>
    <row r="1028" spans="1:8" ht="42.75">
      <c r="A1028" s="347" t="s">
        <v>906</v>
      </c>
      <c r="B1028" s="414" t="s">
        <v>1350</v>
      </c>
      <c r="C1028" s="452" t="s">
        <v>1196</v>
      </c>
      <c r="D1028" s="418">
        <f>D965</f>
        <v>2</v>
      </c>
      <c r="E1028" s="466">
        <v>0</v>
      </c>
      <c r="F1028" s="419">
        <f>(D1028*E1028)</f>
        <v>0</v>
      </c>
      <c r="G1028" s="414"/>
      <c r="H1028" s="414"/>
    </row>
    <row r="1029" spans="1:8">
      <c r="A1029" s="301"/>
      <c r="B1029" s="302"/>
      <c r="C1029" s="299"/>
      <c r="D1029" s="306"/>
      <c r="E1029" s="583"/>
      <c r="F1029" s="308"/>
      <c r="G1029" s="414"/>
      <c r="H1029" s="414"/>
    </row>
    <row r="1030" spans="1:8">
      <c r="A1030" s="347" t="s">
        <v>1351</v>
      </c>
      <c r="B1030" s="423" t="s">
        <v>1352</v>
      </c>
      <c r="C1030" s="452" t="s">
        <v>1050</v>
      </c>
      <c r="D1030" s="418">
        <v>1</v>
      </c>
      <c r="E1030" s="466">
        <v>0</v>
      </c>
      <c r="F1030" s="419">
        <f>(D1030*E1030)</f>
        <v>0</v>
      </c>
      <c r="G1030" s="414"/>
      <c r="H1030" s="414"/>
    </row>
    <row r="1031" spans="1:8">
      <c r="A1031" s="347"/>
      <c r="B1031" s="423"/>
      <c r="C1031" s="417"/>
      <c r="D1031" s="418"/>
      <c r="E1031" s="466"/>
      <c r="F1031" s="419"/>
      <c r="G1031" s="414"/>
      <c r="H1031" s="414"/>
    </row>
    <row r="1032" spans="1:8">
      <c r="A1032" s="347" t="s">
        <v>1353</v>
      </c>
      <c r="B1032" s="423" t="s">
        <v>1354</v>
      </c>
      <c r="C1032" s="452" t="s">
        <v>1050</v>
      </c>
      <c r="D1032" s="418">
        <v>1</v>
      </c>
      <c r="E1032" s="466">
        <v>0</v>
      </c>
      <c r="F1032" s="419">
        <f>(D1032*E1032)</f>
        <v>0</v>
      </c>
      <c r="G1032" s="414"/>
      <c r="H1032" s="414"/>
    </row>
    <row r="1033" spans="1:8">
      <c r="A1033" s="347"/>
      <c r="B1033" s="423"/>
      <c r="C1033" s="417"/>
      <c r="D1033" s="418"/>
      <c r="E1033" s="466"/>
      <c r="F1033" s="419"/>
      <c r="G1033" s="414"/>
      <c r="H1033" s="414"/>
    </row>
    <row r="1034" spans="1:8" ht="57">
      <c r="A1034" s="347" t="s">
        <v>906</v>
      </c>
      <c r="B1034" s="423" t="s">
        <v>1441</v>
      </c>
      <c r="C1034" s="454" t="s">
        <v>1050</v>
      </c>
      <c r="D1034" s="456">
        <v>1</v>
      </c>
      <c r="E1034" s="548">
        <v>0</v>
      </c>
      <c r="F1034" s="329">
        <f>(D1034*E1034)</f>
        <v>0</v>
      </c>
      <c r="G1034" s="414"/>
      <c r="H1034" s="414"/>
    </row>
    <row r="1035" spans="1:8">
      <c r="A1035" s="471"/>
      <c r="B1035" s="451"/>
      <c r="C1035" s="455"/>
      <c r="D1035" s="455"/>
      <c r="E1035" s="591"/>
      <c r="F1035" s="492"/>
      <c r="G1035" s="414"/>
      <c r="H1035" s="414"/>
    </row>
    <row r="1036" spans="1:8" ht="42.75">
      <c r="A1036" s="347" t="s">
        <v>906</v>
      </c>
      <c r="B1036" s="423" t="s">
        <v>1355</v>
      </c>
      <c r="C1036" s="454" t="s">
        <v>1050</v>
      </c>
      <c r="D1036" s="456">
        <v>1</v>
      </c>
      <c r="E1036" s="548">
        <v>0</v>
      </c>
      <c r="F1036" s="329">
        <f>(D1036*E1036)</f>
        <v>0</v>
      </c>
      <c r="G1036" s="414"/>
      <c r="H1036" s="414"/>
    </row>
    <row r="1037" spans="1:8">
      <c r="A1037" s="471"/>
      <c r="B1037" s="451"/>
      <c r="C1037" s="451"/>
      <c r="D1037" s="479"/>
      <c r="E1037" s="587"/>
      <c r="F1037" s="480"/>
      <c r="G1037" s="414"/>
      <c r="H1037" s="414"/>
    </row>
    <row r="1038" spans="1:8">
      <c r="A1038" s="347" t="s">
        <v>906</v>
      </c>
      <c r="B1038" s="423" t="s">
        <v>1356</v>
      </c>
      <c r="C1038" s="454" t="s">
        <v>1125</v>
      </c>
      <c r="D1038" s="456">
        <v>8</v>
      </c>
      <c r="E1038" s="548">
        <v>0</v>
      </c>
      <c r="F1038" s="329">
        <f>D1038*E1038</f>
        <v>0</v>
      </c>
      <c r="G1038" s="414"/>
      <c r="H1038" s="414"/>
    </row>
    <row r="1039" spans="1:8">
      <c r="A1039" s="481"/>
      <c r="B1039" s="451"/>
      <c r="C1039" s="454"/>
      <c r="D1039" s="456"/>
      <c r="E1039" s="584"/>
      <c r="F1039" s="482"/>
      <c r="G1039" s="414"/>
      <c r="H1039" s="414"/>
    </row>
    <row r="1040" spans="1:8" ht="15">
      <c r="A1040" s="444">
        <v>7</v>
      </c>
      <c r="B1040" s="459" t="s">
        <v>1358</v>
      </c>
      <c r="C1040" s="460" t="s">
        <v>1027</v>
      </c>
      <c r="D1040" s="461"/>
      <c r="E1040" s="572"/>
      <c r="F1040" s="463">
        <f>SUM(F1028:F1039)</f>
        <v>0</v>
      </c>
      <c r="G1040" s="414"/>
      <c r="H1040" s="414"/>
    </row>
    <row r="1041" spans="1:8">
      <c r="A1041" s="66"/>
      <c r="B1041" s="66"/>
      <c r="C1041" s="64"/>
      <c r="D1041" s="66"/>
      <c r="E1041" s="628"/>
      <c r="F1041" s="64"/>
      <c r="G1041" s="64"/>
      <c r="H1041" s="64"/>
    </row>
    <row r="1043" spans="1:8">
      <c r="A1043" s="347"/>
      <c r="B1043" s="423"/>
      <c r="C1043" s="417"/>
      <c r="D1043" s="418"/>
      <c r="E1043" s="421"/>
      <c r="F1043" s="419"/>
      <c r="G1043" s="414"/>
      <c r="H1043" s="414"/>
    </row>
    <row r="1044" spans="1:8" ht="15">
      <c r="A1044" s="414"/>
      <c r="B1044" s="415"/>
      <c r="C1044" s="416"/>
      <c r="D1044" s="417"/>
      <c r="E1044" s="418"/>
      <c r="F1044" s="419"/>
      <c r="G1044" s="414"/>
      <c r="H1044" s="414"/>
    </row>
    <row r="1045" spans="1:8" ht="15">
      <c r="A1045" s="420"/>
      <c r="B1045" s="416" t="s">
        <v>1446</v>
      </c>
      <c r="C1045" s="417"/>
      <c r="D1045" s="418"/>
      <c r="E1045" s="421"/>
      <c r="F1045" s="419"/>
      <c r="G1045" s="414"/>
      <c r="H1045" s="414"/>
    </row>
    <row r="1046" spans="1:8">
      <c r="A1046" s="422"/>
      <c r="B1046" s="423"/>
      <c r="C1046" s="417"/>
      <c r="D1046" s="418"/>
      <c r="E1046" s="421"/>
      <c r="F1046" s="419"/>
      <c r="G1046" s="414"/>
      <c r="H1046" s="414"/>
    </row>
    <row r="1047" spans="1:8">
      <c r="A1047" s="422">
        <v>1</v>
      </c>
      <c r="B1047" s="423" t="s">
        <v>1181</v>
      </c>
      <c r="C1047" s="417"/>
      <c r="D1047" s="418"/>
      <c r="E1047" s="424" t="s">
        <v>1027</v>
      </c>
      <c r="F1047" s="425">
        <f>F1076</f>
        <v>0</v>
      </c>
      <c r="G1047" s="414"/>
      <c r="H1047" s="414"/>
    </row>
    <row r="1048" spans="1:8" ht="15">
      <c r="A1048" s="422"/>
      <c r="B1048" s="423"/>
      <c r="C1048" s="417"/>
      <c r="D1048" s="418"/>
      <c r="E1048" s="421"/>
      <c r="F1048" s="425"/>
      <c r="G1048" s="426"/>
      <c r="H1048" s="426"/>
    </row>
    <row r="1049" spans="1:8" ht="15">
      <c r="A1049" s="422">
        <v>2</v>
      </c>
      <c r="B1049" s="423" t="s">
        <v>1183</v>
      </c>
      <c r="C1049" s="417"/>
      <c r="D1049" s="418"/>
      <c r="E1049" s="424" t="s">
        <v>1027</v>
      </c>
      <c r="F1049" s="425">
        <f>F1094</f>
        <v>0</v>
      </c>
      <c r="G1049" s="426"/>
      <c r="H1049" s="426"/>
    </row>
    <row r="1050" spans="1:8">
      <c r="A1050" s="347"/>
      <c r="B1050" s="423"/>
      <c r="C1050" s="417"/>
      <c r="D1050" s="418"/>
      <c r="E1050" s="421"/>
      <c r="F1050" s="419"/>
      <c r="G1050" s="414"/>
      <c r="H1050" s="414"/>
    </row>
    <row r="1051" spans="1:8" ht="15">
      <c r="A1051" s="422">
        <v>5</v>
      </c>
      <c r="B1051" s="423" t="s">
        <v>1184</v>
      </c>
      <c r="C1051" s="417"/>
      <c r="D1051" s="418"/>
      <c r="E1051" s="424" t="s">
        <v>1027</v>
      </c>
      <c r="F1051" s="425">
        <f>F1167</f>
        <v>0</v>
      </c>
      <c r="G1051" s="426"/>
      <c r="H1051" s="426"/>
    </row>
    <row r="1052" spans="1:8">
      <c r="A1052" s="422"/>
      <c r="B1052" s="423"/>
      <c r="C1052" s="417"/>
      <c r="D1052" s="418"/>
      <c r="E1052" s="421"/>
      <c r="F1052" s="425"/>
      <c r="G1052" s="347"/>
      <c r="H1052" s="414"/>
    </row>
    <row r="1053" spans="1:8">
      <c r="A1053" s="427">
        <v>7</v>
      </c>
      <c r="B1053" s="428" t="s">
        <v>1185</v>
      </c>
      <c r="C1053" s="429"/>
      <c r="D1053" s="430"/>
      <c r="E1053" s="431" t="s">
        <v>1027</v>
      </c>
      <c r="F1053" s="432">
        <f>F1182</f>
        <v>0</v>
      </c>
      <c r="G1053" s="347"/>
      <c r="H1053" s="414"/>
    </row>
    <row r="1054" spans="1:8">
      <c r="A1054" s="422"/>
      <c r="B1054" s="423"/>
      <c r="C1054" s="417"/>
      <c r="D1054" s="418"/>
      <c r="E1054" s="421"/>
      <c r="F1054" s="425"/>
      <c r="G1054" s="347"/>
      <c r="H1054" s="414"/>
    </row>
    <row r="1055" spans="1:8">
      <c r="A1055" s="347"/>
      <c r="B1055" s="423" t="s">
        <v>67</v>
      </c>
      <c r="C1055" s="417"/>
      <c r="D1055" s="418"/>
      <c r="E1055" s="424" t="s">
        <v>1027</v>
      </c>
      <c r="F1055" s="419">
        <f>SUM(F1047:F1053)</f>
        <v>0</v>
      </c>
      <c r="G1055" s="347"/>
      <c r="H1055" s="414"/>
    </row>
    <row r="1056" spans="1:8">
      <c r="A1056" s="347"/>
      <c r="B1056" s="423"/>
      <c r="C1056" s="417"/>
      <c r="D1056" s="418"/>
      <c r="E1056" s="424"/>
      <c r="F1056" s="419"/>
      <c r="G1056" s="347"/>
      <c r="H1056" s="414"/>
    </row>
    <row r="1057" spans="1:8">
      <c r="A1057" s="433"/>
      <c r="B1057" s="428" t="s">
        <v>1186</v>
      </c>
      <c r="C1057" s="429"/>
      <c r="D1057" s="430"/>
      <c r="E1057" s="431" t="s">
        <v>1027</v>
      </c>
      <c r="F1057" s="434">
        <f>F1055*0</f>
        <v>0</v>
      </c>
      <c r="G1057" s="347"/>
      <c r="H1057" s="414"/>
    </row>
    <row r="1058" spans="1:8">
      <c r="A1058" s="347"/>
      <c r="B1058" s="423"/>
      <c r="C1058" s="417"/>
      <c r="D1058" s="418"/>
      <c r="E1058" s="424"/>
      <c r="F1058" s="419"/>
      <c r="G1058" s="347"/>
      <c r="H1058" s="414"/>
    </row>
    <row r="1059" spans="1:8" ht="15">
      <c r="A1059" s="347"/>
      <c r="B1059" s="423"/>
      <c r="C1059" s="417"/>
      <c r="D1059" s="435" t="s">
        <v>1187</v>
      </c>
      <c r="E1059" s="436" t="s">
        <v>1027</v>
      </c>
      <c r="F1059" s="437">
        <f>F1055+F1057</f>
        <v>0</v>
      </c>
      <c r="G1059" s="347"/>
      <c r="H1059" s="294"/>
    </row>
    <row r="1060" spans="1:8">
      <c r="A1060" s="347"/>
      <c r="B1060" s="423"/>
      <c r="C1060" s="417"/>
      <c r="D1060" s="418"/>
      <c r="E1060" s="421"/>
      <c r="F1060" s="419"/>
      <c r="G1060" s="347"/>
      <c r="H1060" s="414"/>
    </row>
    <row r="1061" spans="1:8">
      <c r="A1061" s="347"/>
      <c r="B1061" s="423"/>
      <c r="C1061" s="417"/>
      <c r="D1061" s="418"/>
      <c r="E1061" s="421"/>
      <c r="F1061" s="419"/>
      <c r="G1061" s="347"/>
      <c r="H1061" s="414"/>
    </row>
    <row r="1062" spans="1:8" ht="28.5">
      <c r="A1062" s="438" t="s">
        <v>1013</v>
      </c>
      <c r="B1062" s="439" t="s">
        <v>1188</v>
      </c>
      <c r="C1062" s="440" t="s">
        <v>1189</v>
      </c>
      <c r="D1062" s="441" t="s">
        <v>1016</v>
      </c>
      <c r="E1062" s="442" t="s">
        <v>1190</v>
      </c>
      <c r="F1062" s="443" t="s">
        <v>1191</v>
      </c>
      <c r="G1062" s="347"/>
      <c r="H1062" s="414"/>
    </row>
    <row r="1063" spans="1:8">
      <c r="A1063" s="347"/>
      <c r="B1063" s="423"/>
      <c r="C1063" s="417"/>
      <c r="D1063" s="418"/>
      <c r="E1063" s="421"/>
      <c r="F1063" s="419"/>
      <c r="G1063" s="347"/>
      <c r="H1063" s="414"/>
    </row>
    <row r="1064" spans="1:8" ht="15">
      <c r="A1064" s="444">
        <v>1</v>
      </c>
      <c r="B1064" s="445" t="s">
        <v>1181</v>
      </c>
      <c r="C1064" s="446"/>
      <c r="D1064" s="447"/>
      <c r="E1064" s="448"/>
      <c r="F1064" s="449"/>
      <c r="G1064" s="347"/>
      <c r="H1064" s="414"/>
    </row>
    <row r="1065" spans="1:8">
      <c r="A1065" s="347"/>
      <c r="B1065" s="423"/>
      <c r="C1065" s="417"/>
      <c r="D1065" s="418"/>
      <c r="E1065" s="421"/>
      <c r="F1065" s="419"/>
      <c r="G1065" s="414"/>
      <c r="H1065" s="414"/>
    </row>
    <row r="1066" spans="1:8" ht="28.5">
      <c r="A1066" s="450" t="s">
        <v>906</v>
      </c>
      <c r="B1066" s="423" t="s">
        <v>1192</v>
      </c>
      <c r="C1066" s="417" t="s">
        <v>1193</v>
      </c>
      <c r="D1066" s="418">
        <f>45/1000</f>
        <v>4.4999999999999998E-2</v>
      </c>
      <c r="E1066" s="466">
        <v>0</v>
      </c>
      <c r="F1066" s="419">
        <f>D1066*E1066</f>
        <v>0</v>
      </c>
      <c r="G1066" s="414"/>
      <c r="H1066" s="414"/>
    </row>
    <row r="1067" spans="1:8">
      <c r="A1067" s="347"/>
      <c r="B1067" s="423"/>
      <c r="C1067" s="417"/>
      <c r="D1067" s="418"/>
      <c r="E1067" s="466"/>
      <c r="F1067" s="419"/>
      <c r="G1067" s="414"/>
      <c r="H1067" s="414"/>
    </row>
    <row r="1068" spans="1:8" ht="28.5">
      <c r="A1068" s="450" t="s">
        <v>906</v>
      </c>
      <c r="B1068" s="423" t="s">
        <v>1194</v>
      </c>
      <c r="C1068" s="417" t="s">
        <v>535</v>
      </c>
      <c r="D1068" s="418">
        <v>4</v>
      </c>
      <c r="E1068" s="466">
        <v>0</v>
      </c>
      <c r="F1068" s="419">
        <f>D1068*E1068</f>
        <v>0</v>
      </c>
      <c r="G1068" s="414"/>
      <c r="H1068" s="414"/>
    </row>
    <row r="1069" spans="1:8">
      <c r="A1069" s="450"/>
      <c r="B1069" s="423"/>
      <c r="C1069" s="417"/>
      <c r="D1069" s="418"/>
      <c r="E1069" s="466"/>
      <c r="F1069" s="419"/>
      <c r="G1069" s="414"/>
      <c r="H1069" s="414"/>
    </row>
    <row r="1070" spans="1:8">
      <c r="A1070" s="414" t="s">
        <v>906</v>
      </c>
      <c r="B1070" s="451" t="s">
        <v>1195</v>
      </c>
      <c r="C1070" s="417" t="s">
        <v>1196</v>
      </c>
      <c r="D1070" s="418">
        <v>3</v>
      </c>
      <c r="E1070" s="466">
        <v>0</v>
      </c>
      <c r="F1070" s="419">
        <f>D1070*E1070</f>
        <v>0</v>
      </c>
      <c r="G1070" s="414"/>
      <c r="H1070" s="414"/>
    </row>
    <row r="1071" spans="1:8">
      <c r="A1071" s="414"/>
      <c r="B1071" s="451"/>
      <c r="C1071" s="417"/>
      <c r="D1071" s="418"/>
      <c r="E1071" s="466"/>
      <c r="F1071" s="419"/>
      <c r="G1071" s="414"/>
      <c r="H1071" s="414"/>
    </row>
    <row r="1072" spans="1:8" ht="28.5">
      <c r="A1072" s="450" t="s">
        <v>1040</v>
      </c>
      <c r="B1072" s="423" t="s">
        <v>1360</v>
      </c>
      <c r="C1072" s="417" t="s">
        <v>1196</v>
      </c>
      <c r="D1072" s="418">
        <v>2</v>
      </c>
      <c r="E1072" s="466">
        <v>0</v>
      </c>
      <c r="F1072" s="419">
        <f>D1072*E1072</f>
        <v>0</v>
      </c>
      <c r="G1072" s="414"/>
      <c r="H1072" s="414"/>
    </row>
    <row r="1073" spans="1:8">
      <c r="A1073" s="450"/>
      <c r="B1073" s="423"/>
      <c r="C1073" s="417"/>
      <c r="D1073" s="418"/>
      <c r="E1073" s="466"/>
      <c r="F1073" s="419"/>
      <c r="G1073" s="414"/>
      <c r="H1073" s="414"/>
    </row>
    <row r="1074" spans="1:8" ht="42.75">
      <c r="A1074" s="450" t="s">
        <v>906</v>
      </c>
      <c r="B1074" s="414" t="s">
        <v>1219</v>
      </c>
      <c r="C1074" s="417" t="s">
        <v>1196</v>
      </c>
      <c r="D1074" s="418">
        <f>D1072*1.25</f>
        <v>2.5</v>
      </c>
      <c r="E1074" s="466">
        <v>0</v>
      </c>
      <c r="F1074" s="419">
        <f>D1074*E1074</f>
        <v>0</v>
      </c>
      <c r="G1074" s="414"/>
      <c r="H1074" s="414"/>
    </row>
    <row r="1075" spans="1:8">
      <c r="A1075" s="347"/>
      <c r="B1075" s="458"/>
      <c r="C1075" s="417"/>
      <c r="D1075" s="418"/>
      <c r="E1075" s="466"/>
      <c r="F1075" s="421"/>
      <c r="G1075" s="414"/>
      <c r="H1075" s="414"/>
    </row>
    <row r="1076" spans="1:8" ht="15">
      <c r="A1076" s="444">
        <v>1</v>
      </c>
      <c r="B1076" s="459" t="s">
        <v>731</v>
      </c>
      <c r="C1076" s="460" t="s">
        <v>1027</v>
      </c>
      <c r="D1076" s="461"/>
      <c r="E1076" s="572"/>
      <c r="F1076" s="463">
        <f>SUM(F1066:F1074)</f>
        <v>0</v>
      </c>
      <c r="G1076" s="414"/>
      <c r="H1076" s="414"/>
    </row>
    <row r="1077" spans="1:8">
      <c r="A1077" s="347"/>
      <c r="B1077" s="423"/>
      <c r="C1077" s="417"/>
      <c r="D1077" s="418"/>
      <c r="E1077" s="466"/>
      <c r="F1077" s="419"/>
      <c r="G1077" s="414"/>
      <c r="H1077" s="414"/>
    </row>
    <row r="1078" spans="1:8" ht="15">
      <c r="A1078" s="444">
        <v>2</v>
      </c>
      <c r="B1078" s="445" t="s">
        <v>1245</v>
      </c>
      <c r="C1078" s="446"/>
      <c r="D1078" s="447"/>
      <c r="E1078" s="573"/>
      <c r="F1078" s="449"/>
      <c r="G1078" s="452"/>
      <c r="H1078" s="452"/>
    </row>
    <row r="1079" spans="1:8">
      <c r="A1079" s="414"/>
      <c r="B1079" s="414"/>
      <c r="C1079" s="414"/>
      <c r="D1079" s="414"/>
      <c r="E1079" s="570"/>
      <c r="F1079" s="414"/>
      <c r="G1079" s="452"/>
      <c r="H1079" s="452"/>
    </row>
    <row r="1080" spans="1:8" ht="57">
      <c r="A1080" s="347" t="s">
        <v>1248</v>
      </c>
      <c r="B1080" s="423" t="s">
        <v>1249</v>
      </c>
      <c r="C1080" s="417" t="s">
        <v>1250</v>
      </c>
      <c r="D1080" s="418">
        <f>39.24*0.7*0.1</f>
        <v>2.7468000000000004</v>
      </c>
      <c r="E1080" s="466">
        <v>0</v>
      </c>
      <c r="F1080" s="419">
        <f>D1080*E1080</f>
        <v>0</v>
      </c>
      <c r="G1080" s="452"/>
      <c r="H1080" s="452">
        <f>72.49-(43.19*1.1*0.7)</f>
        <v>39.233699999999999</v>
      </c>
    </row>
    <row r="1081" spans="1:8" ht="15">
      <c r="A1081" s="464"/>
      <c r="B1081" s="416"/>
      <c r="C1081" s="465"/>
      <c r="D1081" s="468"/>
      <c r="E1081" s="574"/>
      <c r="F1081" s="467"/>
      <c r="G1081" s="452"/>
      <c r="H1081" s="452"/>
    </row>
    <row r="1082" spans="1:8" ht="57">
      <c r="A1082" s="347" t="s">
        <v>738</v>
      </c>
      <c r="B1082" s="423" t="s">
        <v>1251</v>
      </c>
      <c r="C1082" s="417" t="s">
        <v>1250</v>
      </c>
      <c r="D1082" s="418">
        <f>39.24*0.7*0.9</f>
        <v>24.7212</v>
      </c>
      <c r="E1082" s="466">
        <v>0</v>
      </c>
      <c r="F1082" s="419">
        <f>D1082*E1082</f>
        <v>0</v>
      </c>
      <c r="G1082" s="452"/>
      <c r="H1082" s="452"/>
    </row>
    <row r="1083" spans="1:8" ht="15">
      <c r="A1083" s="464"/>
      <c r="B1083" s="416"/>
      <c r="C1083" s="465"/>
      <c r="D1083" s="468"/>
      <c r="E1083" s="574"/>
      <c r="F1083" s="467"/>
      <c r="G1083" s="452"/>
      <c r="H1083" s="452"/>
    </row>
    <row r="1084" spans="1:8" ht="57">
      <c r="A1084" s="347" t="s">
        <v>1252</v>
      </c>
      <c r="B1084" s="423" t="s">
        <v>1253</v>
      </c>
      <c r="C1084" s="417" t="s">
        <v>1250</v>
      </c>
      <c r="D1084" s="418">
        <f>39.24*0.3</f>
        <v>11.772</v>
      </c>
      <c r="E1084" s="466">
        <v>0</v>
      </c>
      <c r="F1084" s="419">
        <f>D1084*E1084</f>
        <v>0</v>
      </c>
      <c r="G1084" s="452"/>
      <c r="H1084" s="452">
        <f>D1084+D1082+D1080</f>
        <v>39.24</v>
      </c>
    </row>
    <row r="1085" spans="1:8">
      <c r="A1085" s="347"/>
      <c r="B1085" s="423"/>
      <c r="C1085" s="417"/>
      <c r="D1085" s="418"/>
      <c r="E1085" s="466"/>
      <c r="F1085" s="419"/>
      <c r="G1085" s="414"/>
      <c r="H1085" s="414"/>
    </row>
    <row r="1086" spans="1:8" ht="28.5">
      <c r="A1086" s="347" t="s">
        <v>906</v>
      </c>
      <c r="B1086" s="347" t="s">
        <v>1259</v>
      </c>
      <c r="C1086" s="417" t="s">
        <v>1054</v>
      </c>
      <c r="D1086" s="418">
        <f>45*2*1.2</f>
        <v>108</v>
      </c>
      <c r="E1086" s="466">
        <v>0</v>
      </c>
      <c r="F1086" s="419">
        <f>D1086*E1086</f>
        <v>0</v>
      </c>
      <c r="G1086" s="414"/>
      <c r="H1086" s="414"/>
    </row>
    <row r="1087" spans="1:8">
      <c r="A1087" s="347"/>
      <c r="B1087" s="423"/>
      <c r="C1087" s="417"/>
      <c r="D1087" s="418"/>
      <c r="E1087" s="466"/>
      <c r="F1087" s="419"/>
      <c r="G1087" s="452"/>
      <c r="H1087" s="452"/>
    </row>
    <row r="1088" spans="1:8" ht="42.75">
      <c r="A1088" s="347" t="s">
        <v>1260</v>
      </c>
      <c r="B1088" s="423" t="s">
        <v>1261</v>
      </c>
      <c r="C1088" s="417" t="s">
        <v>1250</v>
      </c>
      <c r="D1088" s="418">
        <f>58-(43.19*1.1*0.7)</f>
        <v>24.743700000000004</v>
      </c>
      <c r="E1088" s="466">
        <v>0</v>
      </c>
      <c r="F1088" s="419">
        <f>D1088*E1088</f>
        <v>0</v>
      </c>
      <c r="G1088" s="452"/>
      <c r="H1088" s="452"/>
    </row>
    <row r="1089" spans="1:8" ht="15">
      <c r="A1089" s="347"/>
      <c r="B1089" s="423"/>
      <c r="C1089" s="417"/>
      <c r="D1089" s="418"/>
      <c r="E1089" s="574"/>
      <c r="F1089" s="419"/>
      <c r="G1089" s="452"/>
      <c r="H1089" s="452"/>
    </row>
    <row r="1090" spans="1:8" ht="42.75">
      <c r="A1090" s="347" t="s">
        <v>1229</v>
      </c>
      <c r="B1090" s="414" t="s">
        <v>1266</v>
      </c>
      <c r="C1090" s="417" t="s">
        <v>1250</v>
      </c>
      <c r="D1090" s="418">
        <f>D1080+D1082</f>
        <v>27.468</v>
      </c>
      <c r="E1090" s="466">
        <v>0</v>
      </c>
      <c r="F1090" s="419">
        <f>D1090*E1090</f>
        <v>0</v>
      </c>
      <c r="G1090" s="452"/>
      <c r="H1090" s="452"/>
    </row>
    <row r="1091" spans="1:8" ht="15">
      <c r="A1091" s="347"/>
      <c r="B1091" s="423"/>
      <c r="C1091" s="417"/>
      <c r="D1091" s="418"/>
      <c r="E1091" s="574"/>
      <c r="F1091" s="419"/>
      <c r="G1091" s="452"/>
      <c r="H1091" s="452"/>
    </row>
    <row r="1092" spans="1:8" ht="42.75">
      <c r="A1092" s="347" t="s">
        <v>1267</v>
      </c>
      <c r="B1092" s="414" t="s">
        <v>1268</v>
      </c>
      <c r="C1092" s="417" t="s">
        <v>1250</v>
      </c>
      <c r="D1092" s="418">
        <f>D1084</f>
        <v>11.772</v>
      </c>
      <c r="E1092" s="466">
        <v>0</v>
      </c>
      <c r="F1092" s="419">
        <f>D1092*E1092</f>
        <v>0</v>
      </c>
      <c r="G1092" s="452"/>
      <c r="H1092" s="452"/>
    </row>
    <row r="1093" spans="1:8">
      <c r="A1093" s="347"/>
      <c r="B1093" s="423"/>
      <c r="C1093" s="417"/>
      <c r="D1093" s="418"/>
      <c r="E1093" s="466"/>
      <c r="F1093" s="419"/>
      <c r="G1093" s="452"/>
      <c r="H1093" s="452"/>
    </row>
    <row r="1094" spans="1:8" ht="15">
      <c r="A1094" s="470">
        <v>4</v>
      </c>
      <c r="B1094" s="459" t="s">
        <v>1269</v>
      </c>
      <c r="C1094" s="460" t="s">
        <v>1027</v>
      </c>
      <c r="D1094" s="461"/>
      <c r="E1094" s="572"/>
      <c r="F1094" s="463">
        <f>SUM(F1080:F1093)</f>
        <v>0</v>
      </c>
      <c r="G1094" s="452"/>
      <c r="H1094" s="452"/>
    </row>
    <row r="1095" spans="1:8">
      <c r="A1095" s="347"/>
      <c r="B1095" s="423"/>
      <c r="C1095" s="417"/>
      <c r="D1095" s="418"/>
      <c r="E1095" s="466"/>
      <c r="F1095" s="419"/>
      <c r="G1095" s="414"/>
      <c r="H1095" s="414"/>
    </row>
    <row r="1096" spans="1:8">
      <c r="A1096" s="347"/>
      <c r="B1096" s="423"/>
      <c r="C1096" s="417"/>
      <c r="D1096" s="418"/>
      <c r="E1096" s="466"/>
      <c r="F1096" s="419"/>
      <c r="G1096" s="414"/>
      <c r="H1096" s="414"/>
    </row>
    <row r="1097" spans="1:8" ht="15">
      <c r="A1097" s="444">
        <v>5</v>
      </c>
      <c r="B1097" s="445" t="s">
        <v>1270</v>
      </c>
      <c r="C1097" s="446"/>
      <c r="D1097" s="447"/>
      <c r="E1097" s="573"/>
      <c r="F1097" s="449"/>
      <c r="G1097" s="414"/>
      <c r="H1097" s="414"/>
    </row>
    <row r="1098" spans="1:8" ht="15">
      <c r="A1098" s="347"/>
      <c r="B1098" s="416"/>
      <c r="C1098" s="417"/>
      <c r="D1098" s="418"/>
      <c r="E1098" s="466"/>
      <c r="F1098" s="467"/>
      <c r="G1098" s="452"/>
      <c r="H1098" s="452"/>
    </row>
    <row r="1099" spans="1:8" ht="57">
      <c r="A1099" s="347" t="s">
        <v>1271</v>
      </c>
      <c r="B1099" s="423" t="s">
        <v>1272</v>
      </c>
      <c r="C1099" s="417" t="s">
        <v>1196</v>
      </c>
      <c r="D1099" s="418">
        <f>(9.27+5.34)*1.1</f>
        <v>16.071000000000002</v>
      </c>
      <c r="E1099" s="466">
        <v>0</v>
      </c>
      <c r="F1099" s="419">
        <f>D1099*E1099</f>
        <v>0</v>
      </c>
      <c r="G1099" s="414"/>
      <c r="H1099" s="414"/>
    </row>
    <row r="1100" spans="1:8">
      <c r="A1100" s="347"/>
      <c r="B1100" s="423"/>
      <c r="C1100" s="417"/>
      <c r="D1100" s="418"/>
      <c r="E1100" s="466"/>
      <c r="F1100" s="419"/>
      <c r="G1100" s="452"/>
      <c r="H1100" s="452"/>
    </row>
    <row r="1101" spans="1:8" ht="28.5">
      <c r="A1101" s="347" t="s">
        <v>1273</v>
      </c>
      <c r="B1101" s="423" t="s">
        <v>1274</v>
      </c>
      <c r="C1101" s="417" t="s">
        <v>1196</v>
      </c>
      <c r="D1101" s="418">
        <v>0.75</v>
      </c>
      <c r="E1101" s="466">
        <v>0</v>
      </c>
      <c r="F1101" s="419">
        <f>D1101*E1101</f>
        <v>0</v>
      </c>
      <c r="G1101" s="414"/>
      <c r="H1101" s="414"/>
    </row>
    <row r="1102" spans="1:8">
      <c r="A1102" s="347"/>
      <c r="B1102" s="451"/>
      <c r="C1102" s="417"/>
      <c r="D1102" s="418"/>
      <c r="E1102" s="466"/>
      <c r="F1102" s="419"/>
      <c r="G1102" s="452"/>
      <c r="H1102" s="452"/>
    </row>
    <row r="1103" spans="1:8" ht="28.5">
      <c r="A1103" s="347" t="s">
        <v>1398</v>
      </c>
      <c r="B1103" s="423" t="s">
        <v>1399</v>
      </c>
      <c r="C1103" s="454"/>
      <c r="D1103" s="456"/>
      <c r="E1103" s="575"/>
      <c r="F1103" s="472"/>
      <c r="G1103" s="414"/>
      <c r="H1103" s="414"/>
    </row>
    <row r="1104" spans="1:8">
      <c r="A1104" s="450"/>
      <c r="B1104" s="455" t="s">
        <v>1400</v>
      </c>
      <c r="C1104" s="454" t="s">
        <v>1215</v>
      </c>
      <c r="D1104" s="488">
        <f>5+20+15</f>
        <v>40</v>
      </c>
      <c r="E1104" s="571">
        <v>0</v>
      </c>
      <c r="F1104" s="457">
        <f>D1104*E1104</f>
        <v>0</v>
      </c>
      <c r="G1104" s="456"/>
      <c r="H1104" s="452"/>
    </row>
    <row r="1105" spans="1:8">
      <c r="A1105" s="347"/>
      <c r="B1105" s="423" t="s">
        <v>1443</v>
      </c>
      <c r="C1105" s="454" t="s">
        <v>1215</v>
      </c>
      <c r="D1105" s="456">
        <v>45</v>
      </c>
      <c r="E1105" s="571">
        <v>0</v>
      </c>
      <c r="F1105" s="457">
        <f>D1105*E1105</f>
        <v>0</v>
      </c>
      <c r="G1105" s="414"/>
      <c r="H1105" s="414"/>
    </row>
    <row r="1106" spans="1:8">
      <c r="A1106" s="303"/>
      <c r="B1106" s="309"/>
      <c r="C1106" s="303"/>
      <c r="D1106" s="299"/>
      <c r="E1106" s="554"/>
      <c r="F1106" s="305"/>
      <c r="G1106" s="300"/>
      <c r="H1106" s="300"/>
    </row>
    <row r="1107" spans="1:8" ht="43.5">
      <c r="A1107" s="347" t="s">
        <v>1281</v>
      </c>
      <c r="B1107" s="423" t="s">
        <v>1282</v>
      </c>
      <c r="C1107" s="454"/>
      <c r="D1107" s="456"/>
      <c r="E1107" s="575"/>
      <c r="F1107" s="472"/>
      <c r="G1107" s="414"/>
      <c r="H1107" s="414"/>
    </row>
    <row r="1108" spans="1:8">
      <c r="A1108" s="347"/>
      <c r="B1108" s="423"/>
      <c r="C1108" s="454"/>
      <c r="D1108" s="456"/>
      <c r="E1108" s="575"/>
      <c r="F1108" s="472"/>
      <c r="G1108" s="414"/>
      <c r="H1108" s="414"/>
    </row>
    <row r="1109" spans="1:8" ht="15">
      <c r="A1109" s="452"/>
      <c r="B1109" s="452" t="s">
        <v>1447</v>
      </c>
      <c r="C1109" s="452" t="s">
        <v>1284</v>
      </c>
      <c r="D1109" s="452">
        <v>1</v>
      </c>
      <c r="E1109" s="548">
        <v>0</v>
      </c>
      <c r="F1109" s="329">
        <f>D1109*E1109</f>
        <v>0</v>
      </c>
      <c r="G1109" s="475"/>
      <c r="H1109" s="452"/>
    </row>
    <row r="1110" spans="1:8" ht="15">
      <c r="A1110" s="452"/>
      <c r="B1110" s="452"/>
      <c r="C1110" s="452"/>
      <c r="D1110" s="452"/>
      <c r="E1110" s="548"/>
      <c r="F1110" s="329"/>
      <c r="G1110" s="475"/>
      <c r="H1110" s="452"/>
    </row>
    <row r="1111" spans="1:8" ht="15">
      <c r="A1111" s="452"/>
      <c r="B1111" s="452" t="s">
        <v>1444</v>
      </c>
      <c r="C1111" s="452" t="s">
        <v>1284</v>
      </c>
      <c r="D1111" s="452">
        <v>1</v>
      </c>
      <c r="E1111" s="548">
        <v>0</v>
      </c>
      <c r="F1111" s="329">
        <f>D1111*E1111</f>
        <v>0</v>
      </c>
      <c r="G1111" s="475"/>
      <c r="H1111" s="452"/>
    </row>
    <row r="1112" spans="1:8" ht="15">
      <c r="A1112" s="452"/>
      <c r="B1112" s="452"/>
      <c r="C1112" s="452"/>
      <c r="D1112" s="452"/>
      <c r="E1112" s="548"/>
      <c r="F1112" s="329"/>
      <c r="G1112" s="475"/>
      <c r="H1112" s="452"/>
    </row>
    <row r="1113" spans="1:8" ht="15">
      <c r="A1113" s="452"/>
      <c r="B1113" s="452" t="s">
        <v>1317</v>
      </c>
      <c r="C1113" s="452"/>
      <c r="D1113" s="452"/>
      <c r="E1113" s="548"/>
      <c r="F1113" s="329"/>
      <c r="G1113" s="475"/>
      <c r="H1113" s="452"/>
    </row>
    <row r="1114" spans="1:8" ht="15">
      <c r="A1114" s="452"/>
      <c r="B1114" s="452" t="s">
        <v>1318</v>
      </c>
      <c r="C1114" s="452" t="s">
        <v>1284</v>
      </c>
      <c r="D1114" s="452">
        <v>3</v>
      </c>
      <c r="E1114" s="548">
        <v>0</v>
      </c>
      <c r="F1114" s="329">
        <f>D1114*E1114</f>
        <v>0</v>
      </c>
      <c r="G1114" s="475"/>
      <c r="H1114" s="452"/>
    </row>
    <row r="1115" spans="1:8" ht="15">
      <c r="A1115" s="452"/>
      <c r="B1115" s="452"/>
      <c r="C1115" s="452"/>
      <c r="D1115" s="452"/>
      <c r="E1115" s="548"/>
      <c r="F1115" s="329"/>
      <c r="G1115" s="475"/>
      <c r="H1115" s="452"/>
    </row>
    <row r="1116" spans="1:8" ht="15">
      <c r="A1116" s="452"/>
      <c r="B1116" s="452" t="s">
        <v>1319</v>
      </c>
      <c r="C1116" s="452"/>
      <c r="D1116" s="452"/>
      <c r="E1116" s="548"/>
      <c r="F1116" s="329"/>
      <c r="G1116" s="475"/>
      <c r="H1116" s="452"/>
    </row>
    <row r="1117" spans="1:8" ht="15">
      <c r="A1117" s="452"/>
      <c r="B1117" s="452" t="s">
        <v>1320</v>
      </c>
      <c r="C1117" s="452" t="s">
        <v>1284</v>
      </c>
      <c r="D1117" s="452">
        <v>3</v>
      </c>
      <c r="E1117" s="548">
        <v>0</v>
      </c>
      <c r="F1117" s="329">
        <f>D1117*E1117</f>
        <v>0</v>
      </c>
      <c r="G1117" s="475"/>
      <c r="H1117" s="452"/>
    </row>
    <row r="1118" spans="1:8" ht="15">
      <c r="A1118" s="452"/>
      <c r="B1118" s="452"/>
      <c r="C1118" s="452"/>
      <c r="D1118" s="452"/>
      <c r="E1118" s="548"/>
      <c r="F1118" s="329"/>
      <c r="G1118" s="475"/>
      <c r="H1118" s="452"/>
    </row>
    <row r="1119" spans="1:8" ht="15">
      <c r="A1119" s="452"/>
      <c r="B1119" s="452" t="s">
        <v>1448</v>
      </c>
      <c r="C1119" s="452" t="s">
        <v>1284</v>
      </c>
      <c r="D1119" s="452">
        <v>1</v>
      </c>
      <c r="E1119" s="548">
        <v>0</v>
      </c>
      <c r="F1119" s="329">
        <f>D1119*E1119</f>
        <v>0</v>
      </c>
      <c r="G1119" s="475"/>
      <c r="H1119" s="452"/>
    </row>
    <row r="1120" spans="1:8" ht="15">
      <c r="A1120" s="452"/>
      <c r="B1120" s="452"/>
      <c r="C1120" s="452"/>
      <c r="D1120" s="452"/>
      <c r="E1120" s="548"/>
      <c r="F1120" s="329"/>
      <c r="G1120" s="475"/>
      <c r="H1120" s="452"/>
    </row>
    <row r="1121" spans="1:8" ht="15">
      <c r="A1121" s="452"/>
      <c r="B1121" s="452" t="s">
        <v>1449</v>
      </c>
      <c r="C1121" s="452"/>
      <c r="D1121" s="452"/>
      <c r="E1121" s="548"/>
      <c r="F1121" s="329"/>
      <c r="G1121" s="475"/>
      <c r="H1121" s="452"/>
    </row>
    <row r="1122" spans="1:8" ht="15">
      <c r="A1122" s="452"/>
      <c r="B1122" s="452" t="s">
        <v>1450</v>
      </c>
      <c r="C1122" s="452" t="s">
        <v>1284</v>
      </c>
      <c r="D1122" s="452">
        <v>1</v>
      </c>
      <c r="E1122" s="548">
        <v>0</v>
      </c>
      <c r="F1122" s="329">
        <f>D1122*E1122</f>
        <v>0</v>
      </c>
      <c r="G1122" s="475"/>
      <c r="H1122" s="452"/>
    </row>
    <row r="1123" spans="1:8" ht="15">
      <c r="A1123" s="452"/>
      <c r="B1123" s="452"/>
      <c r="C1123" s="452"/>
      <c r="D1123" s="452"/>
      <c r="E1123" s="548"/>
      <c r="F1123" s="329"/>
      <c r="G1123" s="475"/>
      <c r="H1123" s="452"/>
    </row>
    <row r="1124" spans="1:8" ht="15">
      <c r="A1124" s="452"/>
      <c r="B1124" s="452" t="s">
        <v>1451</v>
      </c>
      <c r="C1124" s="452"/>
      <c r="D1124" s="452"/>
      <c r="E1124" s="548"/>
      <c r="F1124" s="329"/>
      <c r="G1124" s="475"/>
      <c r="H1124" s="452"/>
    </row>
    <row r="1125" spans="1:8" ht="29.25">
      <c r="A1125" s="452"/>
      <c r="B1125" s="474" t="s">
        <v>1452</v>
      </c>
      <c r="C1125" s="452" t="s">
        <v>1284</v>
      </c>
      <c r="D1125" s="452">
        <v>1</v>
      </c>
      <c r="E1125" s="548">
        <v>0</v>
      </c>
      <c r="F1125" s="329">
        <f>D1125*E1125</f>
        <v>0</v>
      </c>
      <c r="G1125" s="475"/>
      <c r="H1125" s="452"/>
    </row>
    <row r="1126" spans="1:8" ht="15">
      <c r="A1126" s="452"/>
      <c r="B1126" s="452"/>
      <c r="C1126" s="452"/>
      <c r="D1126" s="452"/>
      <c r="E1126" s="548"/>
      <c r="F1126" s="329"/>
      <c r="G1126" s="475"/>
      <c r="H1126" s="452"/>
    </row>
    <row r="1127" spans="1:8" ht="15">
      <c r="A1127" s="452"/>
      <c r="B1127" s="452" t="s">
        <v>1327</v>
      </c>
      <c r="C1127" s="452"/>
      <c r="D1127" s="452"/>
      <c r="E1127" s="548"/>
      <c r="F1127" s="329"/>
      <c r="G1127" s="475"/>
      <c r="H1127" s="452"/>
    </row>
    <row r="1128" spans="1:8" ht="29.25">
      <c r="A1128" s="452"/>
      <c r="B1128" s="474" t="s">
        <v>1328</v>
      </c>
      <c r="C1128" s="452" t="s">
        <v>1284</v>
      </c>
      <c r="D1128" s="452">
        <v>1</v>
      </c>
      <c r="E1128" s="548">
        <v>0</v>
      </c>
      <c r="F1128" s="329">
        <f>D1128*E1128</f>
        <v>0</v>
      </c>
      <c r="G1128" s="475"/>
      <c r="H1128" s="452"/>
    </row>
    <row r="1129" spans="1:8" ht="15">
      <c r="A1129" s="452"/>
      <c r="B1129" s="452"/>
      <c r="C1129" s="452"/>
      <c r="D1129" s="452"/>
      <c r="E1129" s="548"/>
      <c r="F1129" s="329"/>
      <c r="G1129" s="475"/>
      <c r="H1129" s="452"/>
    </row>
    <row r="1130" spans="1:8" ht="15">
      <c r="A1130" s="452"/>
      <c r="B1130" s="452" t="s">
        <v>1453</v>
      </c>
      <c r="C1130" s="452"/>
      <c r="D1130" s="452"/>
      <c r="E1130" s="548"/>
      <c r="F1130" s="329"/>
      <c r="G1130" s="475"/>
      <c r="H1130" s="452"/>
    </row>
    <row r="1131" spans="1:8" ht="15">
      <c r="A1131" s="452"/>
      <c r="B1131" s="452" t="s">
        <v>1454</v>
      </c>
      <c r="C1131" s="452"/>
      <c r="D1131" s="452"/>
      <c r="E1131" s="548"/>
      <c r="F1131" s="329"/>
      <c r="G1131" s="475"/>
      <c r="H1131" s="452"/>
    </row>
    <row r="1132" spans="1:8" ht="29.25">
      <c r="A1132" s="452"/>
      <c r="B1132" s="474" t="s">
        <v>1455</v>
      </c>
      <c r="C1132" s="452"/>
      <c r="D1132" s="452"/>
      <c r="E1132" s="576"/>
      <c r="F1132" s="452"/>
      <c r="G1132" s="475"/>
      <c r="H1132" s="452"/>
    </row>
    <row r="1133" spans="1:8" ht="15">
      <c r="A1133" s="452"/>
      <c r="B1133" s="452" t="s">
        <v>1456</v>
      </c>
      <c r="C1133" s="452" t="s">
        <v>1284</v>
      </c>
      <c r="D1133" s="452">
        <v>1</v>
      </c>
      <c r="E1133" s="548">
        <v>0</v>
      </c>
      <c r="F1133" s="329">
        <f>D1133*E1133</f>
        <v>0</v>
      </c>
      <c r="G1133" s="475"/>
      <c r="H1133" s="452"/>
    </row>
    <row r="1134" spans="1:8">
      <c r="A1134" s="347"/>
      <c r="B1134" s="423"/>
      <c r="C1134" s="454"/>
      <c r="D1134" s="456"/>
      <c r="E1134" s="575"/>
      <c r="F1134" s="472"/>
      <c r="G1134" s="414"/>
      <c r="H1134" s="414"/>
    </row>
    <row r="1135" spans="1:8" ht="28.5">
      <c r="A1135" s="494" t="s">
        <v>1336</v>
      </c>
      <c r="B1135" s="422" t="s">
        <v>1406</v>
      </c>
      <c r="C1135" s="454"/>
      <c r="D1135" s="456"/>
      <c r="E1135" s="588"/>
      <c r="F1135" s="490"/>
      <c r="G1135" s="299"/>
      <c r="H1135" s="299"/>
    </row>
    <row r="1136" spans="1:8">
      <c r="A1136" s="450"/>
      <c r="B1136" s="455" t="s">
        <v>1407</v>
      </c>
      <c r="C1136" s="454" t="s">
        <v>1215</v>
      </c>
      <c r="D1136" s="488">
        <v>10</v>
      </c>
      <c r="E1136" s="571">
        <v>0</v>
      </c>
      <c r="F1136" s="457">
        <f>D1136*E1136</f>
        <v>0</v>
      </c>
      <c r="G1136" s="304"/>
      <c r="H1136" s="299"/>
    </row>
    <row r="1137" spans="1:8">
      <c r="A1137" s="450"/>
      <c r="B1137" s="455"/>
      <c r="C1137" s="454"/>
      <c r="D1137" s="456"/>
      <c r="E1137" s="588"/>
      <c r="F1137" s="490"/>
      <c r="G1137" s="452"/>
      <c r="H1137" s="452"/>
    </row>
    <row r="1138" spans="1:8">
      <c r="A1138" s="481" t="s">
        <v>1338</v>
      </c>
      <c r="B1138" s="451" t="s">
        <v>1408</v>
      </c>
      <c r="C1138" s="455"/>
      <c r="D1138" s="491"/>
      <c r="E1138" s="589"/>
      <c r="F1138" s="491"/>
      <c r="G1138" s="455"/>
      <c r="H1138" s="455"/>
    </row>
    <row r="1139" spans="1:8">
      <c r="A1139" s="481"/>
      <c r="B1139" s="451" t="s">
        <v>1409</v>
      </c>
      <c r="C1139" s="455"/>
      <c r="D1139" s="491"/>
      <c r="E1139" s="589"/>
      <c r="F1139" s="491"/>
      <c r="G1139" s="455"/>
      <c r="H1139" s="455"/>
    </row>
    <row r="1140" spans="1:8" ht="15">
      <c r="A1140" s="451"/>
      <c r="B1140" s="451" t="s">
        <v>1457</v>
      </c>
      <c r="C1140" s="455"/>
      <c r="D1140" s="491"/>
      <c r="E1140" s="589"/>
      <c r="F1140" s="491"/>
      <c r="G1140" s="455"/>
      <c r="H1140" s="455"/>
    </row>
    <row r="1141" spans="1:8">
      <c r="A1141" s="454"/>
      <c r="B1141" s="454"/>
      <c r="C1141" s="452"/>
      <c r="D1141" s="473"/>
      <c r="E1141" s="576"/>
      <c r="F1141" s="473"/>
      <c r="G1141" s="452"/>
      <c r="H1141" s="452"/>
    </row>
    <row r="1142" spans="1:8">
      <c r="A1142" s="454"/>
      <c r="B1142" s="310" t="s">
        <v>1411</v>
      </c>
      <c r="C1142" s="452"/>
      <c r="D1142" s="473"/>
      <c r="E1142" s="576"/>
      <c r="F1142" s="473"/>
      <c r="G1142" s="452"/>
      <c r="H1142" s="452"/>
    </row>
    <row r="1143" spans="1:8">
      <c r="A1143" s="454"/>
      <c r="B1143" s="310"/>
      <c r="C1143" s="452"/>
      <c r="D1143" s="473"/>
      <c r="E1143" s="576"/>
      <c r="F1143" s="473"/>
      <c r="G1143" s="452"/>
      <c r="H1143" s="452"/>
    </row>
    <row r="1144" spans="1:8">
      <c r="A1144" s="451"/>
      <c r="B1144" s="455" t="s">
        <v>1412</v>
      </c>
      <c r="C1144" s="452" t="s">
        <v>1284</v>
      </c>
      <c r="D1144" s="456">
        <v>1</v>
      </c>
      <c r="E1144" s="552"/>
      <c r="F1144" s="473"/>
      <c r="G1144" s="452"/>
      <c r="H1144" s="452"/>
    </row>
    <row r="1145" spans="1:8">
      <c r="A1145" s="454"/>
      <c r="B1145" s="452"/>
      <c r="C1145" s="452"/>
      <c r="D1145" s="473"/>
      <c r="E1145" s="576"/>
      <c r="F1145" s="473"/>
      <c r="G1145" s="452"/>
      <c r="H1145" s="452"/>
    </row>
    <row r="1146" spans="1:8">
      <c r="A1146" s="454"/>
      <c r="B1146" s="452" t="s">
        <v>1458</v>
      </c>
      <c r="C1146" s="454" t="s">
        <v>1284</v>
      </c>
      <c r="D1146" s="488">
        <v>1</v>
      </c>
      <c r="E1146" s="576"/>
      <c r="F1146" s="473"/>
      <c r="G1146" s="452"/>
      <c r="H1146" s="452"/>
    </row>
    <row r="1147" spans="1:8">
      <c r="A1147" s="454"/>
      <c r="B1147" s="452"/>
      <c r="C1147" s="452"/>
      <c r="D1147" s="473"/>
      <c r="E1147" s="576"/>
      <c r="F1147" s="473"/>
      <c r="G1147" s="452"/>
      <c r="H1147" s="452"/>
    </row>
    <row r="1148" spans="1:8">
      <c r="A1148" s="454"/>
      <c r="B1148" s="452" t="s">
        <v>1414</v>
      </c>
      <c r="C1148" s="454" t="s">
        <v>1284</v>
      </c>
      <c r="D1148" s="488">
        <v>1</v>
      </c>
      <c r="E1148" s="576"/>
      <c r="F1148" s="473"/>
      <c r="G1148" s="452"/>
      <c r="H1148" s="452"/>
    </row>
    <row r="1149" spans="1:8">
      <c r="A1149" s="454"/>
      <c r="B1149" s="452"/>
      <c r="C1149" s="452"/>
      <c r="D1149" s="473"/>
      <c r="E1149" s="576"/>
      <c r="F1149" s="473"/>
      <c r="G1149" s="452"/>
      <c r="H1149" s="452"/>
    </row>
    <row r="1150" spans="1:8">
      <c r="A1150" s="454"/>
      <c r="B1150" s="452" t="s">
        <v>1415</v>
      </c>
      <c r="C1150" s="454" t="s">
        <v>1284</v>
      </c>
      <c r="D1150" s="488">
        <v>1</v>
      </c>
      <c r="E1150" s="576"/>
      <c r="F1150" s="473"/>
      <c r="G1150" s="452"/>
      <c r="H1150" s="452"/>
    </row>
    <row r="1151" spans="1:8">
      <c r="A1151" s="454"/>
      <c r="B1151" s="452"/>
      <c r="C1151" s="452"/>
      <c r="D1151" s="473"/>
      <c r="E1151" s="576"/>
      <c r="F1151" s="473"/>
      <c r="G1151" s="452"/>
      <c r="H1151" s="452"/>
    </row>
    <row r="1152" spans="1:8">
      <c r="A1152" s="454"/>
      <c r="B1152" s="452" t="s">
        <v>1416</v>
      </c>
      <c r="C1152" s="454" t="s">
        <v>1284</v>
      </c>
      <c r="D1152" s="488">
        <v>1</v>
      </c>
      <c r="E1152" s="576"/>
      <c r="F1152" s="473"/>
      <c r="G1152" s="452"/>
      <c r="H1152" s="452"/>
    </row>
    <row r="1153" spans="1:8">
      <c r="A1153" s="454"/>
      <c r="B1153" s="452"/>
      <c r="C1153" s="452"/>
      <c r="D1153" s="473"/>
      <c r="E1153" s="576"/>
      <c r="F1153" s="473"/>
      <c r="G1153" s="452"/>
      <c r="H1153" s="452"/>
    </row>
    <row r="1154" spans="1:8">
      <c r="A1154" s="454"/>
      <c r="B1154" s="452" t="s">
        <v>1417</v>
      </c>
      <c r="C1154" s="454" t="s">
        <v>1284</v>
      </c>
      <c r="D1154" s="488">
        <v>1</v>
      </c>
      <c r="E1154" s="576"/>
      <c r="F1154" s="473"/>
      <c r="G1154" s="452"/>
      <c r="H1154" s="452"/>
    </row>
    <row r="1155" spans="1:8">
      <c r="A1155" s="454"/>
      <c r="B1155" s="452"/>
      <c r="C1155" s="452"/>
      <c r="D1155" s="473"/>
      <c r="E1155" s="576"/>
      <c r="F1155" s="473"/>
      <c r="G1155" s="452"/>
      <c r="H1155" s="452"/>
    </row>
    <row r="1156" spans="1:8">
      <c r="A1156" s="454"/>
      <c r="B1156" s="311" t="s">
        <v>1418</v>
      </c>
      <c r="C1156" s="312" t="s">
        <v>1284</v>
      </c>
      <c r="D1156" s="313">
        <v>3</v>
      </c>
      <c r="E1156" s="590">
        <v>0</v>
      </c>
      <c r="F1156" s="314">
        <f>D1156*E1156</f>
        <v>0</v>
      </c>
      <c r="G1156" s="452"/>
      <c r="H1156" s="452"/>
    </row>
    <row r="1157" spans="1:8">
      <c r="A1157" s="347"/>
      <c r="B1157" s="423"/>
      <c r="C1157" s="454"/>
      <c r="D1157" s="456"/>
      <c r="E1157" s="575"/>
      <c r="F1157" s="472"/>
      <c r="G1157" s="414"/>
      <c r="H1157" s="414"/>
    </row>
    <row r="1158" spans="1:8">
      <c r="A1158" s="471" t="s">
        <v>1340</v>
      </c>
      <c r="B1158" s="451" t="s">
        <v>1337</v>
      </c>
      <c r="C1158" s="454" t="s">
        <v>1215</v>
      </c>
      <c r="D1158" s="456">
        <v>46</v>
      </c>
      <c r="E1158" s="571">
        <v>0</v>
      </c>
      <c r="F1158" s="457">
        <f>D1158*E1158</f>
        <v>0</v>
      </c>
      <c r="G1158" s="414"/>
      <c r="H1158" s="414"/>
    </row>
    <row r="1159" spans="1:8">
      <c r="A1159" s="297"/>
      <c r="B1159" s="298"/>
      <c r="C1159" s="299"/>
      <c r="D1159" s="299"/>
      <c r="E1159" s="579"/>
      <c r="F1159" s="299"/>
      <c r="G1159" s="300"/>
      <c r="H1159" s="300"/>
    </row>
    <row r="1160" spans="1:8" ht="28.5">
      <c r="A1160" s="347" t="s">
        <v>1342</v>
      </c>
      <c r="B1160" s="423" t="s">
        <v>1339</v>
      </c>
      <c r="C1160" s="454" t="s">
        <v>535</v>
      </c>
      <c r="D1160" s="456">
        <v>1</v>
      </c>
      <c r="E1160" s="575">
        <v>0</v>
      </c>
      <c r="F1160" s="472">
        <f>D1160*E1160</f>
        <v>0</v>
      </c>
      <c r="G1160" s="414"/>
      <c r="H1160" s="414"/>
    </row>
    <row r="1161" spans="1:8">
      <c r="A1161" s="301"/>
      <c r="B1161" s="302"/>
      <c r="C1161" s="303"/>
      <c r="D1161" s="304"/>
      <c r="E1161" s="580"/>
      <c r="F1161" s="305"/>
      <c r="G1161" s="300"/>
      <c r="H1161" s="300"/>
    </row>
    <row r="1162" spans="1:8">
      <c r="A1162" s="347" t="s">
        <v>1345</v>
      </c>
      <c r="B1162" s="423" t="s">
        <v>1429</v>
      </c>
      <c r="C1162" s="454"/>
      <c r="D1162" s="456"/>
      <c r="E1162" s="575"/>
      <c r="F1162" s="472"/>
      <c r="G1162" s="300"/>
      <c r="H1162" s="300"/>
    </row>
    <row r="1163" spans="1:8">
      <c r="A1163" s="347"/>
      <c r="B1163" s="423" t="s">
        <v>1430</v>
      </c>
      <c r="C1163" s="454" t="s">
        <v>1215</v>
      </c>
      <c r="D1163" s="456">
        <v>3</v>
      </c>
      <c r="E1163" s="575">
        <v>0</v>
      </c>
      <c r="F1163" s="457">
        <f>D1163*E1163</f>
        <v>0</v>
      </c>
      <c r="G1163" s="300"/>
      <c r="H1163" s="300"/>
    </row>
    <row r="1164" spans="1:8">
      <c r="A1164" s="301"/>
      <c r="B1164" s="302"/>
      <c r="C1164" s="315"/>
      <c r="D1164" s="306"/>
      <c r="E1164" s="583"/>
      <c r="F1164" s="308"/>
      <c r="G1164" s="300"/>
      <c r="H1164" s="300"/>
    </row>
    <row r="1165" spans="1:8" ht="42.75">
      <c r="A1165" s="347" t="s">
        <v>1385</v>
      </c>
      <c r="B1165" s="414" t="s">
        <v>1341</v>
      </c>
      <c r="C1165" s="454" t="s">
        <v>1215</v>
      </c>
      <c r="D1165" s="456">
        <f>6*3</f>
        <v>18</v>
      </c>
      <c r="E1165" s="575">
        <v>0</v>
      </c>
      <c r="F1165" s="457">
        <f>D1165*E1165</f>
        <v>0</v>
      </c>
      <c r="G1165" s="300"/>
      <c r="H1165" s="300"/>
    </row>
    <row r="1166" spans="1:8">
      <c r="A1166" s="295"/>
      <c r="B1166" s="451"/>
      <c r="C1166" s="454"/>
      <c r="D1166" s="456"/>
      <c r="E1166" s="548"/>
      <c r="F1166" s="476"/>
      <c r="G1166" s="414"/>
      <c r="H1166" s="414"/>
    </row>
    <row r="1167" spans="1:8" ht="15">
      <c r="A1167" s="444">
        <v>5</v>
      </c>
      <c r="B1167" s="459" t="s">
        <v>1349</v>
      </c>
      <c r="C1167" s="460" t="s">
        <v>1027</v>
      </c>
      <c r="D1167" s="461"/>
      <c r="E1167" s="572"/>
      <c r="F1167" s="463">
        <f>SUM(F1099:F1166)</f>
        <v>0</v>
      </c>
      <c r="G1167" s="414"/>
      <c r="H1167" s="414"/>
    </row>
    <row r="1168" spans="1:8" ht="15">
      <c r="A1168" s="347"/>
      <c r="B1168" s="416"/>
      <c r="C1168" s="417"/>
      <c r="D1168" s="418"/>
      <c r="E1168" s="466"/>
      <c r="F1168" s="467"/>
      <c r="G1168" s="414"/>
      <c r="H1168" s="414"/>
    </row>
    <row r="1169" spans="1:8">
      <c r="A1169" s="347"/>
      <c r="B1169" s="423"/>
      <c r="C1169" s="417"/>
      <c r="D1169" s="418"/>
      <c r="E1169" s="466"/>
      <c r="F1169" s="419"/>
      <c r="G1169" s="414"/>
      <c r="H1169" s="414"/>
    </row>
    <row r="1170" spans="1:8" ht="15">
      <c r="A1170" s="444">
        <v>7</v>
      </c>
      <c r="B1170" s="445" t="s">
        <v>1185</v>
      </c>
      <c r="C1170" s="446"/>
      <c r="D1170" s="478"/>
      <c r="E1170" s="573"/>
      <c r="F1170" s="449"/>
      <c r="G1170" s="414"/>
      <c r="H1170" s="414"/>
    </row>
    <row r="1171" spans="1:8">
      <c r="A1171" s="347"/>
      <c r="B1171" s="423"/>
      <c r="C1171" s="417"/>
      <c r="D1171" s="418"/>
      <c r="E1171" s="466"/>
      <c r="F1171" s="419"/>
      <c r="G1171" s="414"/>
      <c r="H1171" s="414"/>
    </row>
    <row r="1172" spans="1:8" ht="42.75">
      <c r="A1172" s="347" t="s">
        <v>906</v>
      </c>
      <c r="B1172" s="414" t="s">
        <v>1350</v>
      </c>
      <c r="C1172" s="452" t="s">
        <v>1196</v>
      </c>
      <c r="D1172" s="418">
        <v>2</v>
      </c>
      <c r="E1172" s="466">
        <v>0</v>
      </c>
      <c r="F1172" s="419">
        <f>(D1172*E1172)</f>
        <v>0</v>
      </c>
      <c r="G1172" s="414"/>
      <c r="H1172" s="414"/>
    </row>
    <row r="1173" spans="1:8">
      <c r="A1173" s="301"/>
      <c r="B1173" s="302"/>
      <c r="C1173" s="299"/>
      <c r="D1173" s="306"/>
      <c r="E1173" s="583"/>
      <c r="F1173" s="308"/>
      <c r="G1173" s="414"/>
      <c r="H1173" s="414"/>
    </row>
    <row r="1174" spans="1:8">
      <c r="A1174" s="347" t="s">
        <v>1351</v>
      </c>
      <c r="B1174" s="423" t="s">
        <v>1352</v>
      </c>
      <c r="C1174" s="452" t="s">
        <v>1050</v>
      </c>
      <c r="D1174" s="418">
        <v>1</v>
      </c>
      <c r="E1174" s="466">
        <v>0</v>
      </c>
      <c r="F1174" s="419">
        <f>(D1174*E1174)</f>
        <v>0</v>
      </c>
      <c r="G1174" s="414"/>
      <c r="H1174" s="414"/>
    </row>
    <row r="1175" spans="1:8">
      <c r="A1175" s="347"/>
      <c r="B1175" s="423"/>
      <c r="C1175" s="417"/>
      <c r="D1175" s="418"/>
      <c r="E1175" s="466"/>
      <c r="F1175" s="419"/>
      <c r="G1175" s="414"/>
      <c r="H1175" s="414"/>
    </row>
    <row r="1176" spans="1:8">
      <c r="A1176" s="347" t="s">
        <v>1353</v>
      </c>
      <c r="B1176" s="423" t="s">
        <v>1354</v>
      </c>
      <c r="C1176" s="452" t="s">
        <v>1050</v>
      </c>
      <c r="D1176" s="418">
        <v>1</v>
      </c>
      <c r="E1176" s="466">
        <v>0</v>
      </c>
      <c r="F1176" s="419">
        <f>(D1176*E1176)</f>
        <v>0</v>
      </c>
      <c r="G1176" s="414"/>
      <c r="H1176" s="414"/>
    </row>
    <row r="1177" spans="1:8">
      <c r="A1177" s="347"/>
      <c r="B1177" s="423"/>
      <c r="C1177" s="417"/>
      <c r="D1177" s="418"/>
      <c r="E1177" s="466"/>
      <c r="F1177" s="419"/>
      <c r="G1177" s="414"/>
      <c r="H1177" s="414"/>
    </row>
    <row r="1178" spans="1:8" ht="42.75">
      <c r="A1178" s="347" t="s">
        <v>906</v>
      </c>
      <c r="B1178" s="423" t="s">
        <v>1459</v>
      </c>
      <c r="C1178" s="454" t="s">
        <v>1050</v>
      </c>
      <c r="D1178" s="456">
        <v>1</v>
      </c>
      <c r="E1178" s="548">
        <v>0</v>
      </c>
      <c r="F1178" s="329">
        <f>(D1178*E1178)</f>
        <v>0</v>
      </c>
      <c r="G1178" s="414"/>
      <c r="H1178" s="414"/>
    </row>
    <row r="1179" spans="1:8">
      <c r="A1179" s="471"/>
      <c r="B1179" s="451"/>
      <c r="C1179" s="451"/>
      <c r="D1179" s="479"/>
      <c r="E1179" s="587"/>
      <c r="F1179" s="480"/>
      <c r="G1179" s="414"/>
      <c r="H1179" s="414"/>
    </row>
    <row r="1180" spans="1:8">
      <c r="A1180" s="347" t="s">
        <v>906</v>
      </c>
      <c r="B1180" s="423" t="s">
        <v>1356</v>
      </c>
      <c r="C1180" s="454" t="s">
        <v>1125</v>
      </c>
      <c r="D1180" s="456">
        <v>10</v>
      </c>
      <c r="E1180" s="548">
        <v>0</v>
      </c>
      <c r="F1180" s="329">
        <f>D1180*E1180</f>
        <v>0</v>
      </c>
      <c r="G1180" s="414"/>
      <c r="H1180" s="414"/>
    </row>
    <row r="1181" spans="1:8">
      <c r="A1181" s="481"/>
      <c r="B1181" s="451"/>
      <c r="C1181" s="454"/>
      <c r="D1181" s="456"/>
      <c r="E1181" s="584"/>
      <c r="F1181" s="482"/>
      <c r="G1181" s="414"/>
      <c r="H1181" s="414"/>
    </row>
    <row r="1182" spans="1:8" ht="15">
      <c r="A1182" s="444">
        <v>7</v>
      </c>
      <c r="B1182" s="459" t="s">
        <v>1358</v>
      </c>
      <c r="C1182" s="460" t="s">
        <v>1027</v>
      </c>
      <c r="D1182" s="461"/>
      <c r="E1182" s="572"/>
      <c r="F1182" s="463">
        <f>SUM(F1172:F1181)</f>
        <v>0</v>
      </c>
      <c r="G1182" s="414"/>
      <c r="H1182" s="414"/>
    </row>
    <row r="1183" spans="1:8">
      <c r="A1183" s="66"/>
      <c r="B1183" s="66"/>
      <c r="C1183" s="64"/>
      <c r="D1183" s="66"/>
      <c r="E1183" s="628"/>
      <c r="F1183" s="64"/>
      <c r="G1183" s="64"/>
      <c r="H1183" s="64"/>
    </row>
    <row r="1185" spans="1:8">
      <c r="A1185" s="347"/>
      <c r="B1185" s="423"/>
      <c r="C1185" s="417"/>
      <c r="D1185" s="418"/>
      <c r="E1185" s="421"/>
      <c r="F1185" s="419"/>
      <c r="G1185" s="414"/>
      <c r="H1185" s="414"/>
    </row>
    <row r="1186" spans="1:8" ht="15">
      <c r="A1186" s="414"/>
      <c r="B1186" s="415"/>
      <c r="C1186" s="416"/>
      <c r="D1186" s="417"/>
      <c r="E1186" s="418"/>
      <c r="F1186" s="419"/>
      <c r="G1186" s="414"/>
      <c r="H1186" s="414"/>
    </row>
    <row r="1187" spans="1:8" ht="15">
      <c r="A1187" s="420"/>
      <c r="B1187" s="416" t="s">
        <v>1460</v>
      </c>
      <c r="C1187" s="417"/>
      <c r="D1187" s="418"/>
      <c r="E1187" s="421"/>
      <c r="F1187" s="419"/>
      <c r="G1187" s="414"/>
      <c r="H1187" s="414"/>
    </row>
    <row r="1188" spans="1:8">
      <c r="A1188" s="422"/>
      <c r="B1188" s="423"/>
      <c r="C1188" s="417"/>
      <c r="D1188" s="418"/>
      <c r="E1188" s="421"/>
      <c r="F1188" s="419"/>
      <c r="G1188" s="414"/>
      <c r="H1188" s="414"/>
    </row>
    <row r="1189" spans="1:8">
      <c r="A1189" s="422">
        <v>1</v>
      </c>
      <c r="B1189" s="423" t="s">
        <v>1181</v>
      </c>
      <c r="C1189" s="417"/>
      <c r="D1189" s="418"/>
      <c r="E1189" s="424" t="s">
        <v>1027</v>
      </c>
      <c r="F1189" s="425">
        <f>F1218</f>
        <v>0</v>
      </c>
      <c r="G1189" s="414"/>
      <c r="H1189" s="414"/>
    </row>
    <row r="1190" spans="1:8" ht="15">
      <c r="A1190" s="422"/>
      <c r="B1190" s="423"/>
      <c r="C1190" s="417"/>
      <c r="D1190" s="418"/>
      <c r="E1190" s="421"/>
      <c r="F1190" s="425"/>
      <c r="G1190" s="426"/>
      <c r="H1190" s="426"/>
    </row>
    <row r="1191" spans="1:8" ht="15">
      <c r="A1191" s="422">
        <v>2</v>
      </c>
      <c r="B1191" s="423" t="s">
        <v>1183</v>
      </c>
      <c r="C1191" s="417"/>
      <c r="D1191" s="418"/>
      <c r="E1191" s="424" t="s">
        <v>1027</v>
      </c>
      <c r="F1191" s="425">
        <f>F1242</f>
        <v>0</v>
      </c>
      <c r="G1191" s="426"/>
      <c r="H1191" s="426"/>
    </row>
    <row r="1192" spans="1:8">
      <c r="A1192" s="347"/>
      <c r="B1192" s="423"/>
      <c r="C1192" s="417"/>
      <c r="D1192" s="418"/>
      <c r="E1192" s="421"/>
      <c r="F1192" s="419"/>
      <c r="G1192" s="414"/>
      <c r="H1192" s="414"/>
    </row>
    <row r="1193" spans="1:8" ht="15">
      <c r="A1193" s="422">
        <v>5</v>
      </c>
      <c r="B1193" s="423" t="s">
        <v>1184</v>
      </c>
      <c r="C1193" s="417"/>
      <c r="D1193" s="418"/>
      <c r="E1193" s="424" t="s">
        <v>1027</v>
      </c>
      <c r="F1193" s="425">
        <f>F1307</f>
        <v>0</v>
      </c>
      <c r="G1193" s="426"/>
      <c r="H1193" s="426"/>
    </row>
    <row r="1194" spans="1:8">
      <c r="A1194" s="422"/>
      <c r="B1194" s="423"/>
      <c r="C1194" s="417"/>
      <c r="D1194" s="418"/>
      <c r="E1194" s="421"/>
      <c r="F1194" s="425"/>
      <c r="G1194" s="347"/>
      <c r="H1194" s="414"/>
    </row>
    <row r="1195" spans="1:8">
      <c r="A1195" s="427">
        <v>7</v>
      </c>
      <c r="B1195" s="428" t="s">
        <v>1185</v>
      </c>
      <c r="C1195" s="429"/>
      <c r="D1195" s="430"/>
      <c r="E1195" s="431" t="s">
        <v>1027</v>
      </c>
      <c r="F1195" s="432">
        <f>F1324</f>
        <v>0</v>
      </c>
      <c r="G1195" s="347"/>
      <c r="H1195" s="414"/>
    </row>
    <row r="1196" spans="1:8">
      <c r="A1196" s="422"/>
      <c r="B1196" s="423"/>
      <c r="C1196" s="417"/>
      <c r="D1196" s="418"/>
      <c r="E1196" s="421"/>
      <c r="F1196" s="425"/>
      <c r="G1196" s="347"/>
      <c r="H1196" s="414"/>
    </row>
    <row r="1197" spans="1:8">
      <c r="A1197" s="347"/>
      <c r="B1197" s="423" t="s">
        <v>67</v>
      </c>
      <c r="C1197" s="417"/>
      <c r="D1197" s="418"/>
      <c r="E1197" s="424" t="s">
        <v>1027</v>
      </c>
      <c r="F1197" s="419">
        <f>SUM(F1189:F1195)</f>
        <v>0</v>
      </c>
      <c r="G1197" s="347"/>
      <c r="H1197" s="414"/>
    </row>
    <row r="1198" spans="1:8">
      <c r="A1198" s="347"/>
      <c r="B1198" s="423"/>
      <c r="C1198" s="417"/>
      <c r="D1198" s="418"/>
      <c r="E1198" s="424"/>
      <c r="F1198" s="419"/>
      <c r="G1198" s="347"/>
      <c r="H1198" s="414"/>
    </row>
    <row r="1199" spans="1:8">
      <c r="A1199" s="433"/>
      <c r="B1199" s="428" t="s">
        <v>1186</v>
      </c>
      <c r="C1199" s="429"/>
      <c r="D1199" s="430"/>
      <c r="E1199" s="431" t="s">
        <v>1027</v>
      </c>
      <c r="F1199" s="434">
        <f>F1197*0</f>
        <v>0</v>
      </c>
      <c r="G1199" s="347"/>
      <c r="H1199" s="414"/>
    </row>
    <row r="1200" spans="1:8">
      <c r="A1200" s="347"/>
      <c r="B1200" s="423"/>
      <c r="C1200" s="417"/>
      <c r="D1200" s="418"/>
      <c r="E1200" s="424"/>
      <c r="F1200" s="419"/>
      <c r="G1200" s="347"/>
      <c r="H1200" s="414"/>
    </row>
    <row r="1201" spans="1:8" ht="15">
      <c r="A1201" s="347"/>
      <c r="B1201" s="423"/>
      <c r="C1201" s="417"/>
      <c r="D1201" s="435" t="s">
        <v>1187</v>
      </c>
      <c r="E1201" s="436" t="s">
        <v>1027</v>
      </c>
      <c r="F1201" s="437">
        <f>F1197+F1199</f>
        <v>0</v>
      </c>
      <c r="G1201" s="347"/>
      <c r="H1201" s="294"/>
    </row>
    <row r="1202" spans="1:8">
      <c r="A1202" s="347"/>
      <c r="B1202" s="423"/>
      <c r="C1202" s="417"/>
      <c r="D1202" s="418"/>
      <c r="E1202" s="421"/>
      <c r="F1202" s="419"/>
      <c r="G1202" s="347"/>
      <c r="H1202" s="414"/>
    </row>
    <row r="1203" spans="1:8">
      <c r="A1203" s="347"/>
      <c r="B1203" s="423"/>
      <c r="C1203" s="417"/>
      <c r="D1203" s="418"/>
      <c r="E1203" s="421"/>
      <c r="F1203" s="419"/>
      <c r="G1203" s="347"/>
      <c r="H1203" s="414"/>
    </row>
    <row r="1204" spans="1:8" ht="28.5">
      <c r="A1204" s="438" t="s">
        <v>1013</v>
      </c>
      <c r="B1204" s="439" t="s">
        <v>1188</v>
      </c>
      <c r="C1204" s="440" t="s">
        <v>1189</v>
      </c>
      <c r="D1204" s="441" t="s">
        <v>1016</v>
      </c>
      <c r="E1204" s="442" t="s">
        <v>1190</v>
      </c>
      <c r="F1204" s="443" t="s">
        <v>1191</v>
      </c>
      <c r="G1204" s="347"/>
      <c r="H1204" s="414"/>
    </row>
    <row r="1205" spans="1:8">
      <c r="A1205" s="347"/>
      <c r="B1205" s="423"/>
      <c r="C1205" s="417"/>
      <c r="D1205" s="418"/>
      <c r="E1205" s="421"/>
      <c r="F1205" s="419"/>
      <c r="G1205" s="347"/>
      <c r="H1205" s="414"/>
    </row>
    <row r="1206" spans="1:8" ht="15">
      <c r="A1206" s="444">
        <v>1</v>
      </c>
      <c r="B1206" s="445" t="s">
        <v>1181</v>
      </c>
      <c r="C1206" s="446"/>
      <c r="D1206" s="447"/>
      <c r="E1206" s="448"/>
      <c r="F1206" s="449"/>
      <c r="G1206" s="347"/>
      <c r="H1206" s="414"/>
    </row>
    <row r="1207" spans="1:8">
      <c r="A1207" s="347"/>
      <c r="B1207" s="423"/>
      <c r="C1207" s="417"/>
      <c r="D1207" s="418"/>
      <c r="E1207" s="421"/>
      <c r="F1207" s="419"/>
      <c r="G1207" s="414"/>
      <c r="H1207" s="414"/>
    </row>
    <row r="1208" spans="1:8" ht="28.5">
      <c r="A1208" s="450" t="s">
        <v>906</v>
      </c>
      <c r="B1208" s="423" t="s">
        <v>1192</v>
      </c>
      <c r="C1208" s="417" t="s">
        <v>1193</v>
      </c>
      <c r="D1208" s="418">
        <f>71.06/1000</f>
        <v>7.1059999999999998E-2</v>
      </c>
      <c r="E1208" s="466">
        <v>0</v>
      </c>
      <c r="F1208" s="419">
        <f>D1208*E1208</f>
        <v>0</v>
      </c>
      <c r="G1208" s="414"/>
      <c r="H1208" s="414"/>
    </row>
    <row r="1209" spans="1:8">
      <c r="A1209" s="347"/>
      <c r="B1209" s="423"/>
      <c r="C1209" s="417"/>
      <c r="D1209" s="418"/>
      <c r="E1209" s="466"/>
      <c r="F1209" s="419"/>
      <c r="G1209" s="414"/>
      <c r="H1209" s="414"/>
    </row>
    <row r="1210" spans="1:8" ht="28.5">
      <c r="A1210" s="450" t="s">
        <v>906</v>
      </c>
      <c r="B1210" s="423" t="s">
        <v>1194</v>
      </c>
      <c r="C1210" s="417" t="s">
        <v>535</v>
      </c>
      <c r="D1210" s="418">
        <v>5</v>
      </c>
      <c r="E1210" s="466">
        <v>0</v>
      </c>
      <c r="F1210" s="419">
        <f>D1210*E1210</f>
        <v>0</v>
      </c>
      <c r="G1210" s="414"/>
      <c r="H1210" s="414"/>
    </row>
    <row r="1211" spans="1:8">
      <c r="A1211" s="450"/>
      <c r="B1211" s="423"/>
      <c r="C1211" s="417"/>
      <c r="D1211" s="418"/>
      <c r="E1211" s="466"/>
      <c r="F1211" s="419"/>
      <c r="G1211" s="414"/>
      <c r="H1211" s="414"/>
    </row>
    <row r="1212" spans="1:8">
      <c r="A1212" s="414" t="s">
        <v>906</v>
      </c>
      <c r="B1212" s="451" t="s">
        <v>1195</v>
      </c>
      <c r="C1212" s="417" t="s">
        <v>1196</v>
      </c>
      <c r="D1212" s="418">
        <v>5</v>
      </c>
      <c r="E1212" s="466">
        <v>0</v>
      </c>
      <c r="F1212" s="419">
        <f>D1212*E1212</f>
        <v>0</v>
      </c>
      <c r="G1212" s="414"/>
      <c r="H1212" s="414"/>
    </row>
    <row r="1213" spans="1:8">
      <c r="A1213" s="414"/>
      <c r="B1213" s="451"/>
      <c r="C1213" s="417"/>
      <c r="D1213" s="418"/>
      <c r="E1213" s="466"/>
      <c r="F1213" s="419"/>
      <c r="G1213" s="414"/>
      <c r="H1213" s="414"/>
    </row>
    <row r="1214" spans="1:8" ht="28.5">
      <c r="A1214" s="450" t="s">
        <v>1040</v>
      </c>
      <c r="B1214" s="423" t="s">
        <v>1360</v>
      </c>
      <c r="C1214" s="417" t="s">
        <v>1196</v>
      </c>
      <c r="D1214" s="418">
        <v>3</v>
      </c>
      <c r="E1214" s="466">
        <v>0</v>
      </c>
      <c r="F1214" s="419">
        <f>D1214*E1214</f>
        <v>0</v>
      </c>
      <c r="G1214" s="414"/>
      <c r="H1214" s="414"/>
    </row>
    <row r="1215" spans="1:8">
      <c r="A1215" s="450"/>
      <c r="B1215" s="423"/>
      <c r="C1215" s="417"/>
      <c r="D1215" s="418"/>
      <c r="E1215" s="466"/>
      <c r="F1215" s="419"/>
      <c r="G1215" s="414"/>
      <c r="H1215" s="414"/>
    </row>
    <row r="1216" spans="1:8" ht="42.75">
      <c r="A1216" s="450" t="s">
        <v>906</v>
      </c>
      <c r="B1216" s="414" t="s">
        <v>1219</v>
      </c>
      <c r="C1216" s="417" t="s">
        <v>1196</v>
      </c>
      <c r="D1216" s="418">
        <v>3</v>
      </c>
      <c r="E1216" s="466">
        <v>0</v>
      </c>
      <c r="F1216" s="419">
        <f>D1216*E1216</f>
        <v>0</v>
      </c>
      <c r="G1216" s="414"/>
      <c r="H1216" s="414"/>
    </row>
    <row r="1217" spans="1:8">
      <c r="A1217" s="347"/>
      <c r="B1217" s="458"/>
      <c r="C1217" s="417"/>
      <c r="D1217" s="418"/>
      <c r="E1217" s="466"/>
      <c r="F1217" s="421"/>
      <c r="G1217" s="414"/>
      <c r="H1217" s="414"/>
    </row>
    <row r="1218" spans="1:8" ht="15">
      <c r="A1218" s="444">
        <v>1</v>
      </c>
      <c r="B1218" s="459" t="s">
        <v>731</v>
      </c>
      <c r="C1218" s="460" t="s">
        <v>1027</v>
      </c>
      <c r="D1218" s="461"/>
      <c r="E1218" s="572"/>
      <c r="F1218" s="463">
        <f>SUM(F1208:F1216)</f>
        <v>0</v>
      </c>
      <c r="G1218" s="414"/>
      <c r="H1218" s="414"/>
    </row>
    <row r="1219" spans="1:8">
      <c r="A1219" s="347"/>
      <c r="B1219" s="423"/>
      <c r="C1219" s="417"/>
      <c r="D1219" s="418"/>
      <c r="E1219" s="466"/>
      <c r="F1219" s="419"/>
      <c r="G1219" s="414"/>
      <c r="H1219" s="414"/>
    </row>
    <row r="1220" spans="1:8" ht="15">
      <c r="A1220" s="444">
        <v>2</v>
      </c>
      <c r="B1220" s="445" t="s">
        <v>1245</v>
      </c>
      <c r="C1220" s="446"/>
      <c r="D1220" s="447"/>
      <c r="E1220" s="573"/>
      <c r="F1220" s="449"/>
      <c r="G1220" s="452"/>
      <c r="H1220" s="452"/>
    </row>
    <row r="1221" spans="1:8">
      <c r="A1221" s="414"/>
      <c r="B1221" s="414"/>
      <c r="C1221" s="414"/>
      <c r="D1221" s="414"/>
      <c r="E1221" s="570"/>
      <c r="F1221" s="414"/>
      <c r="G1221" s="452"/>
      <c r="H1221" s="452"/>
    </row>
    <row r="1222" spans="1:8" ht="57">
      <c r="A1222" s="347" t="s">
        <v>1248</v>
      </c>
      <c r="B1222" s="423" t="s">
        <v>1249</v>
      </c>
      <c r="C1222" s="417" t="s">
        <v>1250</v>
      </c>
      <c r="D1222" s="418">
        <f>83*0.7*0.1</f>
        <v>5.81</v>
      </c>
      <c r="E1222" s="466">
        <v>0</v>
      </c>
      <c r="F1222" s="419">
        <f>D1222*E1222</f>
        <v>0</v>
      </c>
      <c r="G1222" s="452"/>
      <c r="H1222" s="452">
        <f>136.84-(70.06*1.1*0.7)</f>
        <v>82.893799999999999</v>
      </c>
    </row>
    <row r="1223" spans="1:8" ht="15">
      <c r="A1223" s="464"/>
      <c r="B1223" s="416"/>
      <c r="C1223" s="465"/>
      <c r="D1223" s="468"/>
      <c r="E1223" s="574"/>
      <c r="F1223" s="467"/>
      <c r="G1223" s="452"/>
      <c r="H1223" s="452"/>
    </row>
    <row r="1224" spans="1:8" ht="57">
      <c r="A1224" s="347" t="s">
        <v>738</v>
      </c>
      <c r="B1224" s="423" t="s">
        <v>1251</v>
      </c>
      <c r="C1224" s="417" t="s">
        <v>1250</v>
      </c>
      <c r="D1224" s="418">
        <f>83*0.7*0.9</f>
        <v>52.29</v>
      </c>
      <c r="E1224" s="466">
        <v>0</v>
      </c>
      <c r="F1224" s="419">
        <f>D1224*E1224</f>
        <v>0</v>
      </c>
      <c r="G1224" s="452"/>
      <c r="H1224" s="452"/>
    </row>
    <row r="1225" spans="1:8" ht="15">
      <c r="A1225" s="464"/>
      <c r="B1225" s="416"/>
      <c r="C1225" s="465"/>
      <c r="D1225" s="468"/>
      <c r="E1225" s="574"/>
      <c r="F1225" s="467"/>
      <c r="G1225" s="452"/>
      <c r="H1225" s="452"/>
    </row>
    <row r="1226" spans="1:8" ht="57">
      <c r="A1226" s="347" t="s">
        <v>1252</v>
      </c>
      <c r="B1226" s="423" t="s">
        <v>1253</v>
      </c>
      <c r="C1226" s="417" t="s">
        <v>1250</v>
      </c>
      <c r="D1226" s="418">
        <f>83*0.3</f>
        <v>24.9</v>
      </c>
      <c r="E1226" s="466">
        <v>0</v>
      </c>
      <c r="F1226" s="419">
        <f>D1226*E1226</f>
        <v>0</v>
      </c>
      <c r="G1226" s="452"/>
      <c r="H1226" s="452">
        <f>D1226+D1224+D1222</f>
        <v>83</v>
      </c>
    </row>
    <row r="1227" spans="1:8" ht="15">
      <c r="A1227" s="347"/>
      <c r="B1227" s="423"/>
      <c r="C1227" s="417"/>
      <c r="D1227" s="418"/>
      <c r="E1227" s="574"/>
      <c r="F1227" s="419"/>
      <c r="G1227" s="414"/>
      <c r="H1227" s="414"/>
    </row>
    <row r="1228" spans="1:8" ht="57">
      <c r="A1228" s="347" t="s">
        <v>1254</v>
      </c>
      <c r="B1228" s="423" t="s">
        <v>1255</v>
      </c>
      <c r="C1228" s="417" t="s">
        <v>1250</v>
      </c>
      <c r="D1228" s="418">
        <f>8*0.7*0.1</f>
        <v>0.55999999999999994</v>
      </c>
      <c r="E1228" s="466">
        <v>0</v>
      </c>
      <c r="F1228" s="419">
        <f>D1228*E1228</f>
        <v>0</v>
      </c>
      <c r="G1228" s="414"/>
      <c r="H1228" s="414"/>
    </row>
    <row r="1229" spans="1:8" ht="15">
      <c r="A1229" s="347"/>
      <c r="B1229" s="423"/>
      <c r="C1229" s="417"/>
      <c r="D1229" s="418"/>
      <c r="E1229" s="574"/>
      <c r="F1229" s="419"/>
      <c r="G1229" s="414"/>
      <c r="H1229" s="414"/>
    </row>
    <row r="1230" spans="1:8" ht="57">
      <c r="A1230" s="347" t="s">
        <v>1055</v>
      </c>
      <c r="B1230" s="423" t="s">
        <v>1256</v>
      </c>
      <c r="C1230" s="417" t="s">
        <v>1196</v>
      </c>
      <c r="D1230" s="418">
        <f>8*0.7*0.9</f>
        <v>5.04</v>
      </c>
      <c r="E1230" s="466">
        <v>0</v>
      </c>
      <c r="F1230" s="419">
        <f>D1230*E1230</f>
        <v>0</v>
      </c>
      <c r="G1230" s="414"/>
      <c r="H1230" s="414"/>
    </row>
    <row r="1231" spans="1:8" ht="15">
      <c r="A1231" s="347"/>
      <c r="B1231" s="423"/>
      <c r="C1231" s="417"/>
      <c r="D1231" s="418"/>
      <c r="E1231" s="574"/>
      <c r="F1231" s="419"/>
      <c r="G1231" s="414"/>
      <c r="H1231" s="414"/>
    </row>
    <row r="1232" spans="1:8" ht="57">
      <c r="A1232" s="347" t="s">
        <v>1257</v>
      </c>
      <c r="B1232" s="423" t="s">
        <v>1258</v>
      </c>
      <c r="C1232" s="417" t="s">
        <v>1196</v>
      </c>
      <c r="D1232" s="418">
        <f>8*0.3</f>
        <v>2.4</v>
      </c>
      <c r="E1232" s="466">
        <v>0</v>
      </c>
      <c r="F1232" s="419">
        <f>D1232*E1232</f>
        <v>0</v>
      </c>
      <c r="G1232" s="414"/>
      <c r="H1232" s="414"/>
    </row>
    <row r="1233" spans="1:8" ht="15">
      <c r="A1233" s="347"/>
      <c r="B1233" s="423"/>
      <c r="C1233" s="417"/>
      <c r="D1233" s="418"/>
      <c r="E1233" s="574"/>
      <c r="F1233" s="419"/>
      <c r="G1233" s="414"/>
      <c r="H1233" s="414"/>
    </row>
    <row r="1234" spans="1:8" ht="28.5">
      <c r="A1234" s="347" t="s">
        <v>906</v>
      </c>
      <c r="B1234" s="347" t="s">
        <v>1259</v>
      </c>
      <c r="C1234" s="417" t="s">
        <v>1054</v>
      </c>
      <c r="D1234" s="418">
        <f>71*2*1.4</f>
        <v>198.79999999999998</v>
      </c>
      <c r="E1234" s="466">
        <v>0</v>
      </c>
      <c r="F1234" s="419">
        <f>D1234*E1234</f>
        <v>0</v>
      </c>
      <c r="G1234" s="414"/>
      <c r="H1234" s="414"/>
    </row>
    <row r="1235" spans="1:8" ht="15">
      <c r="A1235" s="347"/>
      <c r="B1235" s="423"/>
      <c r="C1235" s="417"/>
      <c r="D1235" s="418"/>
      <c r="E1235" s="574"/>
      <c r="F1235" s="419"/>
      <c r="G1235" s="452"/>
      <c r="H1235" s="452"/>
    </row>
    <row r="1236" spans="1:8" ht="42.75">
      <c r="A1236" s="347" t="s">
        <v>1260</v>
      </c>
      <c r="B1236" s="423" t="s">
        <v>1461</v>
      </c>
      <c r="C1236" s="417" t="s">
        <v>1250</v>
      </c>
      <c r="D1236" s="418">
        <f>119.03-(71.06*1.1*0.7)</f>
        <v>64.313799999999986</v>
      </c>
      <c r="E1236" s="466">
        <v>0</v>
      </c>
      <c r="F1236" s="419">
        <f>D1236*E1236</f>
        <v>0</v>
      </c>
      <c r="G1236" s="452"/>
      <c r="H1236" s="452"/>
    </row>
    <row r="1237" spans="1:8" ht="15">
      <c r="A1237" s="347"/>
      <c r="B1237" s="423"/>
      <c r="C1237" s="417"/>
      <c r="D1237" s="418"/>
      <c r="E1237" s="574"/>
      <c r="F1237" s="419"/>
      <c r="G1237" s="452"/>
      <c r="H1237" s="452"/>
    </row>
    <row r="1238" spans="1:8" ht="42.75">
      <c r="A1238" s="347" t="s">
        <v>1229</v>
      </c>
      <c r="B1238" s="414" t="s">
        <v>1266</v>
      </c>
      <c r="C1238" s="417" t="s">
        <v>1250</v>
      </c>
      <c r="D1238" s="418">
        <f>D1222+D1224+D1228+D1230</f>
        <v>63.7</v>
      </c>
      <c r="E1238" s="466">
        <v>0</v>
      </c>
      <c r="F1238" s="419">
        <f>D1238*E1238</f>
        <v>0</v>
      </c>
      <c r="G1238" s="452"/>
      <c r="H1238" s="452"/>
    </row>
    <row r="1239" spans="1:8" ht="15">
      <c r="A1239" s="347"/>
      <c r="B1239" s="423"/>
      <c r="C1239" s="417"/>
      <c r="D1239" s="418"/>
      <c r="E1239" s="574"/>
      <c r="F1239" s="419"/>
      <c r="G1239" s="452"/>
      <c r="H1239" s="452"/>
    </row>
    <row r="1240" spans="1:8" ht="42.75">
      <c r="A1240" s="347" t="s">
        <v>1267</v>
      </c>
      <c r="B1240" s="414" t="s">
        <v>1268</v>
      </c>
      <c r="C1240" s="417" t="s">
        <v>1250</v>
      </c>
      <c r="D1240" s="418">
        <f>D1226+D1232</f>
        <v>27.299999999999997</v>
      </c>
      <c r="E1240" s="466">
        <v>0</v>
      </c>
      <c r="F1240" s="419">
        <f>D1240*E1240</f>
        <v>0</v>
      </c>
      <c r="G1240" s="452"/>
      <c r="H1240" s="452"/>
    </row>
    <row r="1241" spans="1:8">
      <c r="A1241" s="347"/>
      <c r="B1241" s="423"/>
      <c r="C1241" s="417"/>
      <c r="D1241" s="418"/>
      <c r="E1241" s="466"/>
      <c r="F1241" s="419"/>
      <c r="G1241" s="452"/>
      <c r="H1241" s="452"/>
    </row>
    <row r="1242" spans="1:8" ht="15">
      <c r="A1242" s="470">
        <v>4</v>
      </c>
      <c r="B1242" s="459" t="s">
        <v>1269</v>
      </c>
      <c r="C1242" s="460" t="s">
        <v>1027</v>
      </c>
      <c r="D1242" s="461"/>
      <c r="E1242" s="572"/>
      <c r="F1242" s="463">
        <f>SUM(F1222:F1241)</f>
        <v>0</v>
      </c>
      <c r="G1242" s="452"/>
      <c r="H1242" s="452"/>
    </row>
    <row r="1243" spans="1:8">
      <c r="A1243" s="347"/>
      <c r="B1243" s="423"/>
      <c r="C1243" s="417"/>
      <c r="D1243" s="418"/>
      <c r="E1243" s="466"/>
      <c r="F1243" s="419"/>
      <c r="G1243" s="414"/>
      <c r="H1243" s="414"/>
    </row>
    <row r="1244" spans="1:8">
      <c r="A1244" s="347"/>
      <c r="B1244" s="423"/>
      <c r="C1244" s="417"/>
      <c r="D1244" s="418"/>
      <c r="E1244" s="466"/>
      <c r="F1244" s="419"/>
      <c r="G1244" s="414"/>
      <c r="H1244" s="414"/>
    </row>
    <row r="1245" spans="1:8" ht="15">
      <c r="A1245" s="444">
        <v>5</v>
      </c>
      <c r="B1245" s="445" t="s">
        <v>1270</v>
      </c>
      <c r="C1245" s="446"/>
      <c r="D1245" s="447"/>
      <c r="E1245" s="573"/>
      <c r="F1245" s="449"/>
      <c r="G1245" s="414"/>
      <c r="H1245" s="414"/>
    </row>
    <row r="1246" spans="1:8" ht="15">
      <c r="A1246" s="347"/>
      <c r="B1246" s="416"/>
      <c r="C1246" s="417"/>
      <c r="D1246" s="418"/>
      <c r="E1246" s="466"/>
      <c r="F1246" s="467"/>
      <c r="G1246" s="452"/>
      <c r="H1246" s="452"/>
    </row>
    <row r="1247" spans="1:8" ht="57">
      <c r="A1247" s="347" t="s">
        <v>1271</v>
      </c>
      <c r="B1247" s="423" t="s">
        <v>1272</v>
      </c>
      <c r="C1247" s="417" t="s">
        <v>1196</v>
      </c>
      <c r="D1247" s="418">
        <f>(18.34+9.94)*1.1</f>
        <v>31.108000000000004</v>
      </c>
      <c r="E1247" s="466">
        <v>0</v>
      </c>
      <c r="F1247" s="419">
        <f>D1247*E1247</f>
        <v>0</v>
      </c>
      <c r="G1247" s="414"/>
      <c r="H1247" s="414"/>
    </row>
    <row r="1248" spans="1:8">
      <c r="A1248" s="347"/>
      <c r="B1248" s="423"/>
      <c r="C1248" s="417"/>
      <c r="D1248" s="418"/>
      <c r="E1248" s="466"/>
      <c r="F1248" s="419"/>
      <c r="G1248" s="452"/>
      <c r="H1248" s="452"/>
    </row>
    <row r="1249" spans="1:8" ht="28.5">
      <c r="A1249" s="347" t="s">
        <v>1273</v>
      </c>
      <c r="B1249" s="423" t="s">
        <v>1274</v>
      </c>
      <c r="C1249" s="417" t="s">
        <v>1196</v>
      </c>
      <c r="D1249" s="418">
        <v>4.5</v>
      </c>
      <c r="E1249" s="466">
        <v>0</v>
      </c>
      <c r="F1249" s="419">
        <f>D1249*E1249</f>
        <v>0</v>
      </c>
      <c r="G1249" s="414"/>
      <c r="H1249" s="414"/>
    </row>
    <row r="1250" spans="1:8">
      <c r="A1250" s="347"/>
      <c r="B1250" s="451"/>
      <c r="C1250" s="417"/>
      <c r="D1250" s="418"/>
      <c r="E1250" s="466"/>
      <c r="F1250" s="419"/>
      <c r="G1250" s="452"/>
      <c r="H1250" s="452"/>
    </row>
    <row r="1251" spans="1:8" ht="28.5">
      <c r="A1251" s="347" t="s">
        <v>1398</v>
      </c>
      <c r="B1251" s="423" t="s">
        <v>1399</v>
      </c>
      <c r="C1251" s="454"/>
      <c r="D1251" s="456"/>
      <c r="E1251" s="575"/>
      <c r="F1251" s="472"/>
      <c r="G1251" s="414"/>
      <c r="H1251" s="414"/>
    </row>
    <row r="1252" spans="1:8">
      <c r="A1252" s="347"/>
      <c r="B1252" s="423" t="s">
        <v>1443</v>
      </c>
      <c r="C1252" s="454" t="s">
        <v>1215</v>
      </c>
      <c r="D1252" s="456">
        <v>24</v>
      </c>
      <c r="E1252" s="571">
        <v>0</v>
      </c>
      <c r="F1252" s="457">
        <f>D1252*E1252</f>
        <v>0</v>
      </c>
      <c r="G1252" s="414"/>
      <c r="H1252" s="414"/>
    </row>
    <row r="1253" spans="1:8">
      <c r="A1253" s="347"/>
      <c r="B1253" s="423" t="s">
        <v>1402</v>
      </c>
      <c r="C1253" s="454" t="s">
        <v>1215</v>
      </c>
      <c r="D1253" s="456">
        <v>80</v>
      </c>
      <c r="E1253" s="571">
        <v>0</v>
      </c>
      <c r="F1253" s="457">
        <f>D1253*E1253</f>
        <v>0</v>
      </c>
      <c r="G1253" s="414"/>
      <c r="H1253" s="414"/>
    </row>
    <row r="1254" spans="1:8">
      <c r="A1254" s="303"/>
      <c r="B1254" s="309"/>
      <c r="C1254" s="303"/>
      <c r="D1254" s="299"/>
      <c r="E1254" s="554"/>
      <c r="F1254" s="305"/>
      <c r="G1254" s="300"/>
      <c r="H1254" s="300"/>
    </row>
    <row r="1255" spans="1:8" ht="43.5">
      <c r="A1255" s="347" t="s">
        <v>1281</v>
      </c>
      <c r="B1255" s="423" t="s">
        <v>1282</v>
      </c>
      <c r="C1255" s="454"/>
      <c r="D1255" s="456"/>
      <c r="E1255" s="575"/>
      <c r="F1255" s="472"/>
      <c r="G1255" s="414"/>
      <c r="H1255" s="414"/>
    </row>
    <row r="1256" spans="1:8">
      <c r="A1256" s="347"/>
      <c r="B1256" s="423"/>
      <c r="C1256" s="454"/>
      <c r="D1256" s="456"/>
      <c r="E1256" s="575"/>
      <c r="F1256" s="472"/>
      <c r="G1256" s="414"/>
      <c r="H1256" s="414"/>
    </row>
    <row r="1257" spans="1:8">
      <c r="A1257" s="452"/>
      <c r="B1257" s="452" t="s">
        <v>1403</v>
      </c>
      <c r="C1257" s="452" t="s">
        <v>1284</v>
      </c>
      <c r="D1257" s="452">
        <v>1</v>
      </c>
      <c r="E1257" s="548">
        <v>0</v>
      </c>
      <c r="F1257" s="329">
        <f>D1257*E1257</f>
        <v>0</v>
      </c>
      <c r="G1257" s="329"/>
      <c r="H1257" s="452"/>
    </row>
    <row r="1258" spans="1:8">
      <c r="A1258" s="452"/>
      <c r="B1258" s="452"/>
      <c r="C1258" s="452"/>
      <c r="D1258" s="452"/>
      <c r="E1258" s="548"/>
      <c r="F1258" s="329"/>
      <c r="G1258" s="329"/>
      <c r="H1258" s="452"/>
    </row>
    <row r="1259" spans="1:8">
      <c r="A1259" s="452"/>
      <c r="B1259" s="452" t="s">
        <v>1404</v>
      </c>
      <c r="C1259" s="452" t="s">
        <v>1284</v>
      </c>
      <c r="D1259" s="452">
        <v>2</v>
      </c>
      <c r="E1259" s="548">
        <v>0</v>
      </c>
      <c r="F1259" s="329">
        <f>D1259*E1259</f>
        <v>0</v>
      </c>
      <c r="G1259" s="329"/>
      <c r="H1259" s="452"/>
    </row>
    <row r="1260" spans="1:8">
      <c r="A1260" s="452"/>
      <c r="B1260" s="452"/>
      <c r="C1260" s="452"/>
      <c r="D1260" s="452"/>
      <c r="E1260" s="548"/>
      <c r="F1260" s="329"/>
      <c r="G1260" s="329"/>
      <c r="H1260" s="452"/>
    </row>
    <row r="1261" spans="1:8">
      <c r="A1261" s="452"/>
      <c r="B1261" s="452" t="s">
        <v>1462</v>
      </c>
      <c r="C1261" s="452" t="s">
        <v>1284</v>
      </c>
      <c r="D1261" s="452">
        <v>1</v>
      </c>
      <c r="E1261" s="548">
        <v>0</v>
      </c>
      <c r="F1261" s="329">
        <f>D1261*E1261</f>
        <v>0</v>
      </c>
      <c r="G1261" s="329"/>
      <c r="H1261" s="452"/>
    </row>
    <row r="1262" spans="1:8">
      <c r="A1262" s="452"/>
      <c r="B1262" s="452"/>
      <c r="C1262" s="452"/>
      <c r="D1262" s="452"/>
      <c r="E1262" s="548"/>
      <c r="F1262" s="329"/>
      <c r="G1262" s="329"/>
      <c r="H1262" s="452"/>
    </row>
    <row r="1263" spans="1:8">
      <c r="A1263" s="452"/>
      <c r="B1263" s="452" t="s">
        <v>1463</v>
      </c>
      <c r="C1263" s="452" t="s">
        <v>1284</v>
      </c>
      <c r="D1263" s="452">
        <v>2</v>
      </c>
      <c r="E1263" s="548">
        <v>0</v>
      </c>
      <c r="F1263" s="329">
        <f>D1263*E1263</f>
        <v>0</v>
      </c>
      <c r="G1263" s="329"/>
      <c r="H1263" s="452"/>
    </row>
    <row r="1264" spans="1:8">
      <c r="A1264" s="452"/>
      <c r="B1264" s="452"/>
      <c r="C1264" s="452"/>
      <c r="D1264" s="452"/>
      <c r="E1264" s="548"/>
      <c r="F1264" s="329"/>
      <c r="G1264" s="329"/>
      <c r="H1264" s="452"/>
    </row>
    <row r="1265" spans="1:8">
      <c r="A1265" s="452"/>
      <c r="B1265" s="452" t="s">
        <v>1464</v>
      </c>
      <c r="C1265" s="452" t="s">
        <v>1284</v>
      </c>
      <c r="D1265" s="452">
        <v>4</v>
      </c>
      <c r="E1265" s="548">
        <v>0</v>
      </c>
      <c r="F1265" s="329">
        <f>D1265*E1265</f>
        <v>0</v>
      </c>
      <c r="G1265" s="329"/>
      <c r="H1265" s="452"/>
    </row>
    <row r="1266" spans="1:8">
      <c r="A1266" s="452"/>
      <c r="B1266" s="452"/>
      <c r="C1266" s="452"/>
      <c r="D1266" s="452"/>
      <c r="E1266" s="548"/>
      <c r="F1266" s="329"/>
      <c r="G1266" s="329"/>
      <c r="H1266" s="452"/>
    </row>
    <row r="1267" spans="1:8">
      <c r="A1267" s="452"/>
      <c r="B1267" s="452" t="s">
        <v>1324</v>
      </c>
      <c r="C1267" s="452"/>
      <c r="D1267" s="452"/>
      <c r="E1267" s="548"/>
      <c r="F1267" s="329"/>
      <c r="G1267" s="329"/>
      <c r="H1267" s="452"/>
    </row>
    <row r="1268" spans="1:8">
      <c r="A1268" s="452"/>
      <c r="B1268" s="452" t="s">
        <v>1325</v>
      </c>
      <c r="C1268" s="452" t="s">
        <v>1284</v>
      </c>
      <c r="D1268" s="452">
        <f>15+6</f>
        <v>21</v>
      </c>
      <c r="E1268" s="548">
        <v>0</v>
      </c>
      <c r="F1268" s="329">
        <f>D1268*E1268</f>
        <v>0</v>
      </c>
      <c r="G1268" s="329"/>
      <c r="H1268" s="452"/>
    </row>
    <row r="1269" spans="1:8">
      <c r="A1269" s="452"/>
      <c r="B1269" s="452"/>
      <c r="C1269" s="452"/>
      <c r="D1269" s="452"/>
      <c r="E1269" s="548"/>
      <c r="F1269" s="329"/>
      <c r="G1269" s="329"/>
      <c r="H1269" s="452"/>
    </row>
    <row r="1270" spans="1:8">
      <c r="A1270" s="452"/>
      <c r="B1270" s="452" t="s">
        <v>1319</v>
      </c>
      <c r="C1270" s="452"/>
      <c r="D1270" s="452"/>
      <c r="E1270" s="548"/>
      <c r="F1270" s="329"/>
      <c r="G1270" s="329"/>
      <c r="H1270" s="452"/>
    </row>
    <row r="1271" spans="1:8">
      <c r="A1271" s="452"/>
      <c r="B1271" s="452" t="s">
        <v>1326</v>
      </c>
      <c r="C1271" s="452" t="s">
        <v>1284</v>
      </c>
      <c r="D1271" s="452">
        <f>15+6</f>
        <v>21</v>
      </c>
      <c r="E1271" s="548">
        <v>0</v>
      </c>
      <c r="F1271" s="329">
        <f>D1271*E1271</f>
        <v>0</v>
      </c>
      <c r="G1271" s="329"/>
      <c r="H1271" s="452"/>
    </row>
    <row r="1272" spans="1:8">
      <c r="A1272" s="452"/>
      <c r="B1272" s="452"/>
      <c r="C1272" s="452"/>
      <c r="D1272" s="452"/>
      <c r="E1272" s="548"/>
      <c r="F1272" s="329"/>
      <c r="G1272" s="329"/>
      <c r="H1272" s="452"/>
    </row>
    <row r="1273" spans="1:8">
      <c r="A1273" s="452"/>
      <c r="B1273" s="452" t="s">
        <v>1330</v>
      </c>
      <c r="C1273" s="452"/>
      <c r="D1273" s="452"/>
      <c r="E1273" s="548"/>
      <c r="F1273" s="329"/>
      <c r="G1273" s="329"/>
      <c r="H1273" s="452"/>
    </row>
    <row r="1274" spans="1:8" ht="28.5">
      <c r="A1274" s="452"/>
      <c r="B1274" s="474" t="s">
        <v>1328</v>
      </c>
      <c r="C1274" s="452" t="s">
        <v>1284</v>
      </c>
      <c r="D1274" s="452">
        <v>1</v>
      </c>
      <c r="E1274" s="548">
        <v>0</v>
      </c>
      <c r="F1274" s="329">
        <f>D1274*E1274</f>
        <v>0</v>
      </c>
      <c r="G1274" s="329"/>
      <c r="H1274" s="452"/>
    </row>
    <row r="1275" spans="1:8">
      <c r="A1275" s="452"/>
      <c r="B1275" s="452"/>
      <c r="C1275" s="452"/>
      <c r="D1275" s="452"/>
      <c r="E1275" s="548"/>
      <c r="F1275" s="329"/>
      <c r="G1275" s="329"/>
      <c r="H1275" s="452"/>
    </row>
    <row r="1276" spans="1:8">
      <c r="A1276" s="452"/>
      <c r="B1276" s="452" t="s">
        <v>1453</v>
      </c>
      <c r="C1276" s="452"/>
      <c r="D1276" s="452"/>
      <c r="E1276" s="548"/>
      <c r="F1276" s="329"/>
      <c r="G1276" s="329"/>
      <c r="H1276" s="452"/>
    </row>
    <row r="1277" spans="1:8">
      <c r="A1277" s="452"/>
      <c r="B1277" s="452" t="s">
        <v>1454</v>
      </c>
      <c r="C1277" s="452"/>
      <c r="D1277" s="452"/>
      <c r="E1277" s="548"/>
      <c r="F1277" s="329"/>
      <c r="G1277" s="329"/>
      <c r="H1277" s="452"/>
    </row>
    <row r="1278" spans="1:8" ht="28.5">
      <c r="A1278" s="452"/>
      <c r="B1278" s="474" t="s">
        <v>1465</v>
      </c>
      <c r="C1278" s="452" t="s">
        <v>1284</v>
      </c>
      <c r="D1278" s="452">
        <v>1</v>
      </c>
      <c r="E1278" s="548">
        <v>0</v>
      </c>
      <c r="F1278" s="329">
        <f>D1278*E1278</f>
        <v>0</v>
      </c>
      <c r="G1278" s="329"/>
      <c r="H1278" s="452"/>
    </row>
    <row r="1279" spans="1:8">
      <c r="A1279" s="452"/>
      <c r="B1279" s="452"/>
      <c r="C1279" s="452"/>
      <c r="D1279" s="452"/>
      <c r="E1279" s="548"/>
      <c r="F1279" s="329"/>
      <c r="G1279" s="329"/>
      <c r="H1279" s="452"/>
    </row>
    <row r="1280" spans="1:8">
      <c r="A1280" s="452"/>
      <c r="B1280" s="452" t="s">
        <v>1466</v>
      </c>
      <c r="C1280" s="452" t="s">
        <v>1284</v>
      </c>
      <c r="D1280" s="452">
        <v>1</v>
      </c>
      <c r="E1280" s="548">
        <v>0</v>
      </c>
      <c r="F1280" s="329">
        <f>D1280*E1280</f>
        <v>0</v>
      </c>
      <c r="G1280" s="329"/>
      <c r="H1280" s="452"/>
    </row>
    <row r="1281" spans="1:8">
      <c r="A1281" s="452"/>
      <c r="B1281" s="452"/>
      <c r="C1281" s="452"/>
      <c r="D1281" s="452"/>
      <c r="E1281" s="548"/>
      <c r="F1281" s="329"/>
      <c r="G1281" s="329"/>
      <c r="H1281" s="452"/>
    </row>
    <row r="1282" spans="1:8" ht="15">
      <c r="A1282" s="452"/>
      <c r="B1282" s="452" t="s">
        <v>1317</v>
      </c>
      <c r="C1282" s="452"/>
      <c r="D1282" s="452"/>
      <c r="E1282" s="548"/>
      <c r="F1282" s="329"/>
      <c r="G1282" s="475"/>
      <c r="H1282" s="452"/>
    </row>
    <row r="1283" spans="1:8" ht="15">
      <c r="A1283" s="452"/>
      <c r="B1283" s="452" t="s">
        <v>1318</v>
      </c>
      <c r="C1283" s="452" t="s">
        <v>1284</v>
      </c>
      <c r="D1283" s="452">
        <v>3</v>
      </c>
      <c r="E1283" s="548">
        <v>0</v>
      </c>
      <c r="F1283" s="329">
        <f>D1283*E1283</f>
        <v>0</v>
      </c>
      <c r="G1283" s="475"/>
      <c r="H1283" s="452"/>
    </row>
    <row r="1284" spans="1:8" ht="15">
      <c r="A1284" s="452"/>
      <c r="B1284" s="452"/>
      <c r="C1284" s="452"/>
      <c r="D1284" s="452"/>
      <c r="E1284" s="548"/>
      <c r="F1284" s="329"/>
      <c r="G1284" s="475"/>
      <c r="H1284" s="452"/>
    </row>
    <row r="1285" spans="1:8" ht="15">
      <c r="A1285" s="452"/>
      <c r="B1285" s="452" t="s">
        <v>1319</v>
      </c>
      <c r="C1285" s="452"/>
      <c r="D1285" s="452"/>
      <c r="E1285" s="548"/>
      <c r="F1285" s="329"/>
      <c r="G1285" s="475"/>
      <c r="H1285" s="452"/>
    </row>
    <row r="1286" spans="1:8" ht="15">
      <c r="A1286" s="452"/>
      <c r="B1286" s="452" t="s">
        <v>1320</v>
      </c>
      <c r="C1286" s="452" t="s">
        <v>1284</v>
      </c>
      <c r="D1286" s="452">
        <v>3</v>
      </c>
      <c r="E1286" s="548">
        <v>0</v>
      </c>
      <c r="F1286" s="329">
        <f>D1286*E1286</f>
        <v>0</v>
      </c>
      <c r="G1286" s="475"/>
      <c r="H1286" s="452"/>
    </row>
    <row r="1287" spans="1:8" ht="15">
      <c r="A1287" s="452"/>
      <c r="B1287" s="452"/>
      <c r="C1287" s="452"/>
      <c r="D1287" s="452"/>
      <c r="E1287" s="548"/>
      <c r="F1287" s="329"/>
      <c r="G1287" s="475"/>
      <c r="H1287" s="452"/>
    </row>
    <row r="1288" spans="1:8" ht="15">
      <c r="A1288" s="452"/>
      <c r="B1288" s="452" t="s">
        <v>1327</v>
      </c>
      <c r="C1288" s="452"/>
      <c r="D1288" s="452"/>
      <c r="E1288" s="548"/>
      <c r="F1288" s="329"/>
      <c r="G1288" s="475"/>
      <c r="H1288" s="452"/>
    </row>
    <row r="1289" spans="1:8" ht="29.25">
      <c r="A1289" s="452"/>
      <c r="B1289" s="474" t="s">
        <v>1328</v>
      </c>
      <c r="C1289" s="452" t="s">
        <v>1284</v>
      </c>
      <c r="D1289" s="452">
        <v>3</v>
      </c>
      <c r="E1289" s="548">
        <v>0</v>
      </c>
      <c r="F1289" s="329">
        <f>D1289*E1289</f>
        <v>0</v>
      </c>
      <c r="G1289" s="475"/>
      <c r="H1289" s="452"/>
    </row>
    <row r="1290" spans="1:8" ht="15">
      <c r="A1290" s="452"/>
      <c r="B1290" s="452"/>
      <c r="C1290" s="452"/>
      <c r="D1290" s="452"/>
      <c r="E1290" s="548"/>
      <c r="F1290" s="329"/>
      <c r="G1290" s="475"/>
      <c r="H1290" s="452"/>
    </row>
    <row r="1291" spans="1:8" ht="15">
      <c r="A1291" s="452"/>
      <c r="B1291" s="452" t="s">
        <v>1370</v>
      </c>
      <c r="C1291" s="452" t="s">
        <v>1284</v>
      </c>
      <c r="D1291" s="452">
        <v>3</v>
      </c>
      <c r="E1291" s="548">
        <v>0</v>
      </c>
      <c r="F1291" s="329">
        <f>D1291*E1291</f>
        <v>0</v>
      </c>
      <c r="G1291" s="475"/>
      <c r="H1291" s="452"/>
    </row>
    <row r="1292" spans="1:8" ht="15">
      <c r="A1292" s="452"/>
      <c r="B1292" s="452"/>
      <c r="C1292" s="452"/>
      <c r="D1292" s="452"/>
      <c r="E1292" s="548"/>
      <c r="F1292" s="329"/>
      <c r="G1292" s="475"/>
      <c r="H1292" s="452"/>
    </row>
    <row r="1293" spans="1:8" ht="15">
      <c r="A1293" s="452"/>
      <c r="B1293" s="452" t="s">
        <v>1467</v>
      </c>
      <c r="C1293" s="452" t="s">
        <v>1284</v>
      </c>
      <c r="D1293" s="452">
        <v>3</v>
      </c>
      <c r="E1293" s="548">
        <v>0</v>
      </c>
      <c r="F1293" s="329">
        <f>D1293*E1293</f>
        <v>0</v>
      </c>
      <c r="G1293" s="475"/>
      <c r="H1293" s="452"/>
    </row>
    <row r="1294" spans="1:8">
      <c r="A1294" s="347"/>
      <c r="B1294" s="423"/>
      <c r="C1294" s="454"/>
      <c r="D1294" s="456"/>
      <c r="E1294" s="575"/>
      <c r="F1294" s="472"/>
      <c r="G1294" s="414"/>
      <c r="H1294" s="414"/>
    </row>
    <row r="1295" spans="1:8">
      <c r="A1295" s="471" t="s">
        <v>1336</v>
      </c>
      <c r="B1295" s="451" t="s">
        <v>1337</v>
      </c>
      <c r="C1295" s="454" t="s">
        <v>1215</v>
      </c>
      <c r="D1295" s="456">
        <f>80*1.05</f>
        <v>84</v>
      </c>
      <c r="E1295" s="548">
        <v>0</v>
      </c>
      <c r="F1295" s="457">
        <f>D1295*E1295</f>
        <v>0</v>
      </c>
      <c r="G1295" s="414"/>
      <c r="H1295" s="414"/>
    </row>
    <row r="1296" spans="1:8">
      <c r="A1296" s="297"/>
      <c r="B1296" s="298"/>
      <c r="C1296" s="299"/>
      <c r="D1296" s="299"/>
      <c r="E1296" s="548"/>
      <c r="F1296" s="299"/>
      <c r="G1296" s="300"/>
      <c r="H1296" s="300"/>
    </row>
    <row r="1297" spans="1:8" ht="28.5">
      <c r="A1297" s="347" t="s">
        <v>1338</v>
      </c>
      <c r="B1297" s="423" t="s">
        <v>1339</v>
      </c>
      <c r="C1297" s="454" t="s">
        <v>535</v>
      </c>
      <c r="D1297" s="456">
        <v>4</v>
      </c>
      <c r="E1297" s="548">
        <v>0</v>
      </c>
      <c r="F1297" s="472">
        <f>D1297*E1297</f>
        <v>0</v>
      </c>
      <c r="G1297" s="414"/>
      <c r="H1297" s="414"/>
    </row>
    <row r="1298" spans="1:8">
      <c r="A1298" s="301"/>
      <c r="B1298" s="302"/>
      <c r="C1298" s="303"/>
      <c r="D1298" s="304"/>
      <c r="E1298" s="580"/>
      <c r="F1298" s="305"/>
      <c r="G1298" s="300"/>
      <c r="H1298" s="300"/>
    </row>
    <row r="1299" spans="1:8">
      <c r="A1299" s="347" t="s">
        <v>1340</v>
      </c>
      <c r="B1299" s="423" t="s">
        <v>1429</v>
      </c>
      <c r="C1299" s="454"/>
      <c r="D1299" s="456"/>
      <c r="E1299" s="575"/>
      <c r="F1299" s="472"/>
      <c r="G1299" s="300"/>
      <c r="H1299" s="300"/>
    </row>
    <row r="1300" spans="1:8">
      <c r="A1300" s="347"/>
      <c r="B1300" s="423" t="s">
        <v>1421</v>
      </c>
      <c r="C1300" s="454" t="s">
        <v>1215</v>
      </c>
      <c r="D1300" s="456">
        <v>6</v>
      </c>
      <c r="E1300" s="575">
        <v>0</v>
      </c>
      <c r="F1300" s="457">
        <f>D1300*E1300</f>
        <v>0</v>
      </c>
      <c r="G1300" s="300"/>
      <c r="H1300" s="300"/>
    </row>
    <row r="1301" spans="1:8">
      <c r="A1301" s="347"/>
      <c r="B1301" s="423"/>
      <c r="C1301" s="454"/>
      <c r="D1301" s="456"/>
      <c r="E1301" s="575"/>
      <c r="F1301" s="457"/>
      <c r="G1301" s="300"/>
      <c r="H1301" s="300"/>
    </row>
    <row r="1302" spans="1:8">
      <c r="A1302" s="347" t="s">
        <v>1342</v>
      </c>
      <c r="B1302" s="423" t="s">
        <v>1343</v>
      </c>
      <c r="C1302" s="454"/>
      <c r="D1302" s="456"/>
      <c r="E1302" s="575"/>
      <c r="F1302" s="472"/>
      <c r="G1302" s="414"/>
      <c r="H1302" s="414"/>
    </row>
    <row r="1303" spans="1:8">
      <c r="A1303" s="347"/>
      <c r="B1303" s="423" t="s">
        <v>1468</v>
      </c>
      <c r="C1303" s="454" t="s">
        <v>1215</v>
      </c>
      <c r="D1303" s="456">
        <v>2</v>
      </c>
      <c r="E1303" s="575">
        <v>0</v>
      </c>
      <c r="F1303" s="472">
        <f>D1303*E1303</f>
        <v>0</v>
      </c>
      <c r="G1303" s="414"/>
      <c r="H1303" s="414"/>
    </row>
    <row r="1304" spans="1:8">
      <c r="A1304" s="301"/>
      <c r="B1304" s="302"/>
      <c r="C1304" s="315"/>
      <c r="D1304" s="306"/>
      <c r="E1304" s="583"/>
      <c r="F1304" s="308"/>
      <c r="G1304" s="300"/>
      <c r="H1304" s="300"/>
    </row>
    <row r="1305" spans="1:8" ht="42.75">
      <c r="A1305" s="347" t="s">
        <v>1345</v>
      </c>
      <c r="B1305" s="414" t="s">
        <v>1341</v>
      </c>
      <c r="C1305" s="454" t="s">
        <v>1215</v>
      </c>
      <c r="D1305" s="456">
        <v>9</v>
      </c>
      <c r="E1305" s="575">
        <v>0</v>
      </c>
      <c r="F1305" s="457">
        <f>D1305*E1305</f>
        <v>0</v>
      </c>
      <c r="G1305" s="300"/>
      <c r="H1305" s="300"/>
    </row>
    <row r="1306" spans="1:8">
      <c r="A1306" s="295"/>
      <c r="B1306" s="451"/>
      <c r="C1306" s="454"/>
      <c r="D1306" s="456"/>
      <c r="E1306" s="548"/>
      <c r="F1306" s="476"/>
      <c r="G1306" s="414"/>
      <c r="H1306" s="414"/>
    </row>
    <row r="1307" spans="1:8" ht="15">
      <c r="A1307" s="444">
        <v>5</v>
      </c>
      <c r="B1307" s="459" t="s">
        <v>1349</v>
      </c>
      <c r="C1307" s="460" t="s">
        <v>1027</v>
      </c>
      <c r="D1307" s="461"/>
      <c r="E1307" s="572"/>
      <c r="F1307" s="463">
        <f>SUM(F1247:F1306)</f>
        <v>0</v>
      </c>
      <c r="G1307" s="414"/>
      <c r="H1307" s="414"/>
    </row>
    <row r="1308" spans="1:8" ht="15">
      <c r="A1308" s="347"/>
      <c r="B1308" s="416"/>
      <c r="C1308" s="417"/>
      <c r="D1308" s="418"/>
      <c r="E1308" s="466"/>
      <c r="F1308" s="467"/>
      <c r="G1308" s="414"/>
      <c r="H1308" s="414"/>
    </row>
    <row r="1309" spans="1:8">
      <c r="A1309" s="347"/>
      <c r="B1309" s="423"/>
      <c r="C1309" s="417"/>
      <c r="D1309" s="418"/>
      <c r="E1309" s="466"/>
      <c r="F1309" s="419"/>
      <c r="G1309" s="414"/>
      <c r="H1309" s="414"/>
    </row>
    <row r="1310" spans="1:8" ht="15">
      <c r="A1310" s="444">
        <v>7</v>
      </c>
      <c r="B1310" s="445" t="s">
        <v>1185</v>
      </c>
      <c r="C1310" s="446"/>
      <c r="D1310" s="478"/>
      <c r="E1310" s="573"/>
      <c r="F1310" s="449"/>
      <c r="G1310" s="414"/>
      <c r="H1310" s="414"/>
    </row>
    <row r="1311" spans="1:8">
      <c r="A1311" s="347"/>
      <c r="B1311" s="423"/>
      <c r="C1311" s="417"/>
      <c r="D1311" s="418"/>
      <c r="E1311" s="466"/>
      <c r="F1311" s="419"/>
      <c r="G1311" s="414"/>
      <c r="H1311" s="414"/>
    </row>
    <row r="1312" spans="1:8" ht="42.75">
      <c r="A1312" s="347" t="s">
        <v>906</v>
      </c>
      <c r="B1312" s="414" t="s">
        <v>1350</v>
      </c>
      <c r="C1312" s="452" t="s">
        <v>1196</v>
      </c>
      <c r="D1312" s="418">
        <f>D1214</f>
        <v>3</v>
      </c>
      <c r="E1312" s="466">
        <v>0</v>
      </c>
      <c r="F1312" s="419">
        <f>(D1312*E1312)</f>
        <v>0</v>
      </c>
      <c r="G1312" s="414"/>
      <c r="H1312" s="414"/>
    </row>
    <row r="1313" spans="1:8">
      <c r="A1313" s="301"/>
      <c r="B1313" s="302"/>
      <c r="C1313" s="299"/>
      <c r="D1313" s="306"/>
      <c r="E1313" s="583"/>
      <c r="F1313" s="308"/>
      <c r="G1313" s="414"/>
      <c r="H1313" s="414"/>
    </row>
    <row r="1314" spans="1:8">
      <c r="A1314" s="347" t="s">
        <v>1351</v>
      </c>
      <c r="B1314" s="423" t="s">
        <v>1352</v>
      </c>
      <c r="C1314" s="452" t="s">
        <v>1050</v>
      </c>
      <c r="D1314" s="418">
        <v>1</v>
      </c>
      <c r="E1314" s="466">
        <v>0</v>
      </c>
      <c r="F1314" s="419">
        <f>(D1314*E1314)</f>
        <v>0</v>
      </c>
      <c r="G1314" s="414"/>
      <c r="H1314" s="414"/>
    </row>
    <row r="1315" spans="1:8">
      <c r="A1315" s="347"/>
      <c r="B1315" s="423"/>
      <c r="C1315" s="417"/>
      <c r="D1315" s="418"/>
      <c r="E1315" s="466"/>
      <c r="F1315" s="419"/>
      <c r="G1315" s="414"/>
      <c r="H1315" s="414"/>
    </row>
    <row r="1316" spans="1:8">
      <c r="A1316" s="347" t="s">
        <v>1353</v>
      </c>
      <c r="B1316" s="423" t="s">
        <v>1354</v>
      </c>
      <c r="C1316" s="452" t="s">
        <v>1050</v>
      </c>
      <c r="D1316" s="418">
        <v>1</v>
      </c>
      <c r="E1316" s="466">
        <v>0</v>
      </c>
      <c r="F1316" s="419">
        <f>(D1316*E1316)</f>
        <v>0</v>
      </c>
      <c r="G1316" s="414"/>
      <c r="H1316" s="414"/>
    </row>
    <row r="1317" spans="1:8">
      <c r="A1317" s="347"/>
      <c r="B1317" s="423"/>
      <c r="C1317" s="417"/>
      <c r="D1317" s="418"/>
      <c r="E1317" s="466"/>
      <c r="F1317" s="419"/>
      <c r="G1317" s="414"/>
      <c r="H1317" s="414"/>
    </row>
    <row r="1318" spans="1:8" ht="57">
      <c r="A1318" s="347" t="s">
        <v>906</v>
      </c>
      <c r="B1318" s="423" t="s">
        <v>1469</v>
      </c>
      <c r="C1318" s="454" t="s">
        <v>1050</v>
      </c>
      <c r="D1318" s="456">
        <v>1</v>
      </c>
      <c r="E1318" s="548">
        <v>0</v>
      </c>
      <c r="F1318" s="329">
        <f>(D1318*E1318)</f>
        <v>0</v>
      </c>
      <c r="G1318" s="414"/>
      <c r="H1318" s="414"/>
    </row>
    <row r="1319" spans="1:8">
      <c r="A1319" s="471"/>
      <c r="B1319" s="451"/>
      <c r="C1319" s="455"/>
      <c r="D1319" s="455"/>
      <c r="E1319" s="591"/>
      <c r="F1319" s="492"/>
      <c r="G1319" s="414"/>
      <c r="H1319" s="414"/>
    </row>
    <row r="1320" spans="1:8" ht="42.75">
      <c r="A1320" s="347" t="s">
        <v>906</v>
      </c>
      <c r="B1320" s="423" t="s">
        <v>1355</v>
      </c>
      <c r="C1320" s="454" t="s">
        <v>1050</v>
      </c>
      <c r="D1320" s="456">
        <v>1</v>
      </c>
      <c r="E1320" s="548">
        <v>0</v>
      </c>
      <c r="F1320" s="329">
        <f>(D1320*E1320)</f>
        <v>0</v>
      </c>
      <c r="G1320" s="414"/>
      <c r="H1320" s="414"/>
    </row>
    <row r="1321" spans="1:8">
      <c r="A1321" s="471"/>
      <c r="B1321" s="451"/>
      <c r="C1321" s="451"/>
      <c r="D1321" s="479"/>
      <c r="E1321" s="587"/>
      <c r="F1321" s="480"/>
      <c r="G1321" s="414"/>
      <c r="H1321" s="414"/>
    </row>
    <row r="1322" spans="1:8">
      <c r="A1322" s="347" t="s">
        <v>906</v>
      </c>
      <c r="B1322" s="423" t="s">
        <v>1356</v>
      </c>
      <c r="C1322" s="454" t="s">
        <v>1125</v>
      </c>
      <c r="D1322" s="456">
        <v>20</v>
      </c>
      <c r="E1322" s="548">
        <v>0</v>
      </c>
      <c r="F1322" s="329">
        <f>D1322*E1322</f>
        <v>0</v>
      </c>
      <c r="G1322" s="414"/>
      <c r="H1322" s="414"/>
    </row>
    <row r="1323" spans="1:8">
      <c r="A1323" s="481"/>
      <c r="B1323" s="451"/>
      <c r="C1323" s="454"/>
      <c r="D1323" s="456"/>
      <c r="E1323" s="584"/>
      <c r="F1323" s="482"/>
      <c r="G1323" s="414"/>
      <c r="H1323" s="414"/>
    </row>
    <row r="1324" spans="1:8" ht="15">
      <c r="A1324" s="444">
        <v>7</v>
      </c>
      <c r="B1324" s="459" t="s">
        <v>1358</v>
      </c>
      <c r="C1324" s="460" t="s">
        <v>1027</v>
      </c>
      <c r="D1324" s="461"/>
      <c r="E1324" s="572"/>
      <c r="F1324" s="463">
        <f>SUM(F1312:F1323)</f>
        <v>0</v>
      </c>
      <c r="G1324" s="414"/>
      <c r="H1324" s="414"/>
    </row>
    <row r="1325" spans="1:8">
      <c r="A1325" s="66"/>
      <c r="B1325" s="66"/>
      <c r="C1325" s="64"/>
      <c r="D1325" s="66"/>
      <c r="E1325" s="628"/>
      <c r="F1325" s="64"/>
      <c r="G1325" s="64"/>
      <c r="H1325" s="64"/>
    </row>
    <row r="1326" spans="1:8">
      <c r="A1326" s="66"/>
      <c r="B1326" s="66"/>
      <c r="C1326" s="64"/>
      <c r="D1326" s="66"/>
      <c r="E1326" s="628"/>
      <c r="F1326" s="64"/>
      <c r="G1326" s="64"/>
      <c r="H1326" s="64"/>
    </row>
    <row r="1327" spans="1:8">
      <c r="A1327" s="347"/>
      <c r="B1327" s="423"/>
      <c r="C1327" s="417"/>
      <c r="D1327" s="418"/>
      <c r="E1327" s="466"/>
      <c r="F1327" s="419"/>
      <c r="G1327" s="414"/>
      <c r="H1327" s="414"/>
    </row>
    <row r="1328" spans="1:8" ht="15">
      <c r="A1328" s="414"/>
      <c r="B1328" s="415"/>
      <c r="C1328" s="416"/>
      <c r="D1328" s="417"/>
      <c r="E1328" s="585"/>
      <c r="F1328" s="419"/>
      <c r="G1328" s="414"/>
      <c r="H1328" s="414"/>
    </row>
    <row r="1329" spans="1:8" ht="15">
      <c r="A1329" s="420"/>
      <c r="B1329" s="416" t="s">
        <v>1470</v>
      </c>
      <c r="C1329" s="417"/>
      <c r="D1329" s="418"/>
      <c r="E1329" s="421"/>
      <c r="F1329" s="419"/>
      <c r="G1329" s="414"/>
      <c r="H1329" s="414"/>
    </row>
    <row r="1330" spans="1:8">
      <c r="A1330" s="422"/>
      <c r="B1330" s="423"/>
      <c r="C1330" s="417"/>
      <c r="D1330" s="418"/>
      <c r="E1330" s="421"/>
      <c r="F1330" s="419"/>
      <c r="G1330" s="414"/>
      <c r="H1330" s="414"/>
    </row>
    <row r="1331" spans="1:8">
      <c r="A1331" s="422">
        <v>1</v>
      </c>
      <c r="B1331" s="423" t="s">
        <v>1181</v>
      </c>
      <c r="C1331" s="417"/>
      <c r="D1331" s="418"/>
      <c r="E1331" s="424" t="s">
        <v>1027</v>
      </c>
      <c r="F1331" s="425">
        <f>F1368</f>
        <v>0</v>
      </c>
      <c r="G1331" s="414"/>
      <c r="H1331" s="414"/>
    </row>
    <row r="1332" spans="1:8" ht="15">
      <c r="A1332" s="422"/>
      <c r="B1332" s="423"/>
      <c r="C1332" s="417"/>
      <c r="D1332" s="418"/>
      <c r="E1332" s="421"/>
      <c r="F1332" s="425"/>
      <c r="G1332" s="426"/>
      <c r="H1332" s="426"/>
    </row>
    <row r="1333" spans="1:8" ht="15">
      <c r="A1333" s="422">
        <v>2</v>
      </c>
      <c r="B1333" s="423" t="s">
        <v>1182</v>
      </c>
      <c r="C1333" s="417"/>
      <c r="D1333" s="418"/>
      <c r="E1333" s="424" t="s">
        <v>1027</v>
      </c>
      <c r="F1333" s="425">
        <f>F1382</f>
        <v>0</v>
      </c>
      <c r="G1333" s="426"/>
      <c r="H1333" s="426"/>
    </row>
    <row r="1334" spans="1:8">
      <c r="A1334" s="422"/>
      <c r="B1334" s="423"/>
      <c r="C1334" s="417"/>
      <c r="D1334" s="418"/>
      <c r="E1334" s="421"/>
      <c r="F1334" s="425"/>
      <c r="G1334" s="414"/>
      <c r="H1334" s="414"/>
    </row>
    <row r="1335" spans="1:8" ht="15">
      <c r="A1335" s="422">
        <v>3</v>
      </c>
      <c r="B1335" s="423" t="s">
        <v>1004</v>
      </c>
      <c r="C1335" s="417"/>
      <c r="D1335" s="418"/>
      <c r="E1335" s="424" t="s">
        <v>1027</v>
      </c>
      <c r="F1335" s="425">
        <f>F1396</f>
        <v>0</v>
      </c>
      <c r="G1335" s="426"/>
      <c r="H1335" s="426"/>
    </row>
    <row r="1336" spans="1:8">
      <c r="A1336" s="422"/>
      <c r="B1336" s="423"/>
      <c r="C1336" s="417"/>
      <c r="D1336" s="418"/>
      <c r="E1336" s="421"/>
      <c r="F1336" s="425"/>
      <c r="G1336" s="414"/>
      <c r="H1336" s="414"/>
    </row>
    <row r="1337" spans="1:8" ht="15">
      <c r="A1337" s="422">
        <v>4</v>
      </c>
      <c r="B1337" s="423" t="s">
        <v>1183</v>
      </c>
      <c r="C1337" s="417"/>
      <c r="D1337" s="418"/>
      <c r="E1337" s="424" t="s">
        <v>1027</v>
      </c>
      <c r="F1337" s="425">
        <f>F1415</f>
        <v>0</v>
      </c>
      <c r="G1337" s="426"/>
      <c r="H1337" s="426"/>
    </row>
    <row r="1338" spans="1:8">
      <c r="A1338" s="347"/>
      <c r="B1338" s="423"/>
      <c r="C1338" s="417"/>
      <c r="D1338" s="418"/>
      <c r="E1338" s="421"/>
      <c r="F1338" s="419"/>
      <c r="G1338" s="414"/>
      <c r="H1338" s="414"/>
    </row>
    <row r="1339" spans="1:8" ht="15">
      <c r="A1339" s="422">
        <v>5</v>
      </c>
      <c r="B1339" s="423" t="s">
        <v>1184</v>
      </c>
      <c r="C1339" s="417"/>
      <c r="D1339" s="418"/>
      <c r="E1339" s="424" t="s">
        <v>1027</v>
      </c>
      <c r="F1339" s="425">
        <f>F1481</f>
        <v>0</v>
      </c>
      <c r="G1339" s="426"/>
      <c r="H1339" s="426"/>
    </row>
    <row r="1340" spans="1:8">
      <c r="A1340" s="422"/>
      <c r="B1340" s="423"/>
      <c r="C1340" s="417"/>
      <c r="D1340" s="418"/>
      <c r="E1340" s="421"/>
      <c r="F1340" s="425"/>
      <c r="G1340" s="347"/>
      <c r="H1340" s="414"/>
    </row>
    <row r="1341" spans="1:8">
      <c r="A1341" s="427">
        <v>7</v>
      </c>
      <c r="B1341" s="428" t="s">
        <v>1185</v>
      </c>
      <c r="C1341" s="429"/>
      <c r="D1341" s="430"/>
      <c r="E1341" s="431" t="s">
        <v>1027</v>
      </c>
      <c r="F1341" s="432">
        <f>F1498</f>
        <v>0</v>
      </c>
      <c r="G1341" s="347"/>
      <c r="H1341" s="414"/>
    </row>
    <row r="1342" spans="1:8">
      <c r="A1342" s="422"/>
      <c r="B1342" s="423"/>
      <c r="C1342" s="417"/>
      <c r="D1342" s="418"/>
      <c r="E1342" s="421"/>
      <c r="F1342" s="425"/>
      <c r="G1342" s="347"/>
      <c r="H1342" s="414"/>
    </row>
    <row r="1343" spans="1:8">
      <c r="A1343" s="347"/>
      <c r="B1343" s="423" t="s">
        <v>67</v>
      </c>
      <c r="C1343" s="417"/>
      <c r="D1343" s="418"/>
      <c r="E1343" s="424" t="s">
        <v>1027</v>
      </c>
      <c r="F1343" s="419">
        <f>SUM(F1331:F1341)</f>
        <v>0</v>
      </c>
      <c r="G1343" s="347"/>
      <c r="H1343" s="414"/>
    </row>
    <row r="1344" spans="1:8">
      <c r="A1344" s="347"/>
      <c r="B1344" s="423"/>
      <c r="C1344" s="417"/>
      <c r="D1344" s="418"/>
      <c r="E1344" s="424"/>
      <c r="F1344" s="419"/>
      <c r="G1344" s="347"/>
      <c r="H1344" s="414"/>
    </row>
    <row r="1345" spans="1:8">
      <c r="A1345" s="433"/>
      <c r="B1345" s="428" t="s">
        <v>1186</v>
      </c>
      <c r="C1345" s="429"/>
      <c r="D1345" s="430"/>
      <c r="E1345" s="431" t="s">
        <v>1027</v>
      </c>
      <c r="F1345" s="434">
        <f>F1343*0</f>
        <v>0</v>
      </c>
      <c r="G1345" s="347"/>
      <c r="H1345" s="414"/>
    </row>
    <row r="1346" spans="1:8">
      <c r="A1346" s="347"/>
      <c r="B1346" s="423"/>
      <c r="C1346" s="417"/>
      <c r="D1346" s="418"/>
      <c r="E1346" s="424"/>
      <c r="F1346" s="419"/>
      <c r="G1346" s="347"/>
      <c r="H1346" s="414"/>
    </row>
    <row r="1347" spans="1:8" ht="15">
      <c r="A1347" s="347"/>
      <c r="B1347" s="423"/>
      <c r="C1347" s="417"/>
      <c r="D1347" s="435" t="s">
        <v>1187</v>
      </c>
      <c r="E1347" s="436" t="s">
        <v>1027</v>
      </c>
      <c r="F1347" s="437">
        <f>F1343+F1345</f>
        <v>0</v>
      </c>
      <c r="G1347" s="347"/>
      <c r="H1347" s="294"/>
    </row>
    <row r="1348" spans="1:8">
      <c r="A1348" s="347"/>
      <c r="B1348" s="423"/>
      <c r="C1348" s="417"/>
      <c r="D1348" s="418"/>
      <c r="E1348" s="421"/>
      <c r="F1348" s="419"/>
      <c r="G1348" s="347"/>
      <c r="H1348" s="414"/>
    </row>
    <row r="1349" spans="1:8">
      <c r="A1349" s="347"/>
      <c r="B1349" s="423"/>
      <c r="C1349" s="417"/>
      <c r="D1349" s="418"/>
      <c r="E1349" s="421"/>
      <c r="F1349" s="419"/>
      <c r="G1349" s="347"/>
      <c r="H1349" s="414"/>
    </row>
    <row r="1350" spans="1:8" ht="28.5">
      <c r="A1350" s="438" t="s">
        <v>1013</v>
      </c>
      <c r="B1350" s="439" t="s">
        <v>1188</v>
      </c>
      <c r="C1350" s="440" t="s">
        <v>1189</v>
      </c>
      <c r="D1350" s="441" t="s">
        <v>1016</v>
      </c>
      <c r="E1350" s="442" t="s">
        <v>1190</v>
      </c>
      <c r="F1350" s="443" t="s">
        <v>1191</v>
      </c>
      <c r="G1350" s="347"/>
      <c r="H1350" s="414"/>
    </row>
    <row r="1351" spans="1:8">
      <c r="A1351" s="347"/>
      <c r="B1351" s="423"/>
      <c r="C1351" s="417"/>
      <c r="D1351" s="418"/>
      <c r="E1351" s="421"/>
      <c r="F1351" s="419"/>
      <c r="G1351" s="347"/>
      <c r="H1351" s="414"/>
    </row>
    <row r="1352" spans="1:8" ht="15">
      <c r="A1352" s="444">
        <v>1</v>
      </c>
      <c r="B1352" s="445" t="s">
        <v>1181</v>
      </c>
      <c r="C1352" s="446"/>
      <c r="D1352" s="447"/>
      <c r="E1352" s="448"/>
      <c r="F1352" s="449"/>
      <c r="G1352" s="347"/>
      <c r="H1352" s="414"/>
    </row>
    <row r="1353" spans="1:8">
      <c r="A1353" s="347"/>
      <c r="B1353" s="423"/>
      <c r="C1353" s="417"/>
      <c r="D1353" s="418"/>
      <c r="E1353" s="421"/>
      <c r="F1353" s="419"/>
      <c r="G1353" s="414"/>
      <c r="H1353" s="414"/>
    </row>
    <row r="1354" spans="1:8" ht="28.5">
      <c r="A1354" s="450" t="s">
        <v>906</v>
      </c>
      <c r="B1354" s="423" t="s">
        <v>1192</v>
      </c>
      <c r="C1354" s="417" t="s">
        <v>1193</v>
      </c>
      <c r="D1354" s="418">
        <f>34/1000</f>
        <v>3.4000000000000002E-2</v>
      </c>
      <c r="E1354" s="466">
        <v>0</v>
      </c>
      <c r="F1354" s="419">
        <f>D1354*E1354</f>
        <v>0</v>
      </c>
      <c r="G1354" s="414"/>
      <c r="H1354" s="414"/>
    </row>
    <row r="1355" spans="1:8">
      <c r="A1355" s="347"/>
      <c r="B1355" s="423"/>
      <c r="C1355" s="417"/>
      <c r="D1355" s="418"/>
      <c r="E1355" s="466"/>
      <c r="F1355" s="419"/>
      <c r="G1355" s="414"/>
      <c r="H1355" s="414"/>
    </row>
    <row r="1356" spans="1:8" ht="28.5">
      <c r="A1356" s="450" t="s">
        <v>906</v>
      </c>
      <c r="B1356" s="423" t="s">
        <v>1194</v>
      </c>
      <c r="C1356" s="417" t="s">
        <v>535</v>
      </c>
      <c r="D1356" s="418">
        <v>4</v>
      </c>
      <c r="E1356" s="466">
        <v>0</v>
      </c>
      <c r="F1356" s="419">
        <f>D1356*E1356</f>
        <v>0</v>
      </c>
      <c r="G1356" s="414"/>
      <c r="H1356" s="414"/>
    </row>
    <row r="1357" spans="1:8">
      <c r="A1357" s="450"/>
      <c r="B1357" s="423"/>
      <c r="C1357" s="417"/>
      <c r="D1357" s="418"/>
      <c r="E1357" s="466"/>
      <c r="F1357" s="419"/>
      <c r="G1357" s="414"/>
      <c r="H1357" s="414"/>
    </row>
    <row r="1358" spans="1:8">
      <c r="A1358" s="414" t="s">
        <v>906</v>
      </c>
      <c r="B1358" s="451" t="s">
        <v>1195</v>
      </c>
      <c r="C1358" s="417" t="s">
        <v>1196</v>
      </c>
      <c r="D1358" s="418">
        <v>3</v>
      </c>
      <c r="E1358" s="466">
        <v>0</v>
      </c>
      <c r="F1358" s="419">
        <f>D1358*E1358</f>
        <v>0</v>
      </c>
      <c r="G1358" s="414"/>
      <c r="H1358" s="414"/>
    </row>
    <row r="1359" spans="1:8">
      <c r="A1359" s="414"/>
      <c r="B1359" s="451"/>
      <c r="C1359" s="417"/>
      <c r="D1359" s="418"/>
      <c r="E1359" s="466"/>
      <c r="F1359" s="419"/>
      <c r="G1359" s="414"/>
      <c r="H1359" s="414"/>
    </row>
    <row r="1360" spans="1:8" ht="28.5">
      <c r="A1360" s="450" t="s">
        <v>1034</v>
      </c>
      <c r="B1360" s="423" t="s">
        <v>1199</v>
      </c>
      <c r="C1360" s="417" t="s">
        <v>1054</v>
      </c>
      <c r="D1360" s="418">
        <f>35*1.5</f>
        <v>52.5</v>
      </c>
      <c r="E1360" s="466">
        <v>0</v>
      </c>
      <c r="F1360" s="419">
        <f>D1360*E1360</f>
        <v>0</v>
      </c>
      <c r="G1360" s="452"/>
      <c r="H1360" s="452"/>
    </row>
    <row r="1361" spans="1:8">
      <c r="A1361" s="347"/>
      <c r="B1361" s="423"/>
      <c r="C1361" s="417"/>
      <c r="D1361" s="418"/>
      <c r="E1361" s="466"/>
      <c r="F1361" s="419"/>
      <c r="G1361" s="452"/>
      <c r="H1361" s="452"/>
    </row>
    <row r="1362" spans="1:8" ht="28.5">
      <c r="A1362" s="450" t="s">
        <v>1203</v>
      </c>
      <c r="B1362" s="423" t="s">
        <v>1204</v>
      </c>
      <c r="C1362" s="417" t="s">
        <v>1202</v>
      </c>
      <c r="D1362" s="418">
        <f>(35*2+1.5)*1.05</f>
        <v>75.075000000000003</v>
      </c>
      <c r="E1362" s="466">
        <v>0</v>
      </c>
      <c r="F1362" s="419">
        <f>D1362*E1362</f>
        <v>0</v>
      </c>
      <c r="G1362" s="426"/>
      <c r="H1362" s="426"/>
    </row>
    <row r="1363" spans="1:8">
      <c r="A1363" s="347"/>
      <c r="B1363" s="423"/>
      <c r="C1363" s="417"/>
      <c r="D1363" s="418"/>
      <c r="E1363" s="466"/>
      <c r="F1363" s="419"/>
      <c r="G1363" s="414"/>
      <c r="H1363" s="414"/>
    </row>
    <row r="1364" spans="1:8" ht="28.5">
      <c r="A1364" s="450" t="s">
        <v>1040</v>
      </c>
      <c r="B1364" s="423" t="s">
        <v>1360</v>
      </c>
      <c r="C1364" s="417" t="s">
        <v>1196</v>
      </c>
      <c r="D1364" s="418">
        <v>2</v>
      </c>
      <c r="E1364" s="466">
        <v>0</v>
      </c>
      <c r="F1364" s="419">
        <f>D1364*E1364</f>
        <v>0</v>
      </c>
      <c r="G1364" s="414"/>
      <c r="H1364" s="414"/>
    </row>
    <row r="1365" spans="1:8">
      <c r="A1365" s="450"/>
      <c r="B1365" s="423"/>
      <c r="C1365" s="417"/>
      <c r="D1365" s="418"/>
      <c r="E1365" s="466"/>
      <c r="F1365" s="419"/>
      <c r="G1365" s="414"/>
      <c r="H1365" s="414"/>
    </row>
    <row r="1366" spans="1:8" ht="42.75">
      <c r="A1366" s="450" t="s">
        <v>906</v>
      </c>
      <c r="B1366" s="414" t="s">
        <v>1219</v>
      </c>
      <c r="C1366" s="417" t="s">
        <v>1196</v>
      </c>
      <c r="D1366" s="418">
        <f>(D1360*0.1+D1364)*1.25</f>
        <v>9.0625</v>
      </c>
      <c r="E1366" s="466">
        <v>0</v>
      </c>
      <c r="F1366" s="419">
        <f>D1366*E1366</f>
        <v>0</v>
      </c>
      <c r="G1366" s="414"/>
      <c r="H1366" s="414"/>
    </row>
    <row r="1367" spans="1:8">
      <c r="A1367" s="347"/>
      <c r="B1367" s="458"/>
      <c r="C1367" s="417"/>
      <c r="D1367" s="418"/>
      <c r="E1367" s="466"/>
      <c r="F1367" s="421"/>
      <c r="G1367" s="414"/>
      <c r="H1367" s="414"/>
    </row>
    <row r="1368" spans="1:8" ht="15">
      <c r="A1368" s="444">
        <v>1</v>
      </c>
      <c r="B1368" s="459" t="s">
        <v>731</v>
      </c>
      <c r="C1368" s="460" t="s">
        <v>1027</v>
      </c>
      <c r="D1368" s="461"/>
      <c r="E1368" s="572"/>
      <c r="F1368" s="463">
        <f>SUM(F1354:F1366)</f>
        <v>0</v>
      </c>
      <c r="G1368" s="414"/>
      <c r="H1368" s="414"/>
    </row>
    <row r="1369" spans="1:8">
      <c r="A1369" s="347"/>
      <c r="B1369" s="423"/>
      <c r="C1369" s="417"/>
      <c r="D1369" s="418"/>
      <c r="E1369" s="466"/>
      <c r="F1369" s="419"/>
      <c r="G1369" s="414"/>
      <c r="H1369" s="414"/>
    </row>
    <row r="1370" spans="1:8" ht="15">
      <c r="A1370" s="444">
        <v>2</v>
      </c>
      <c r="B1370" s="445" t="s">
        <v>1220</v>
      </c>
      <c r="C1370" s="446"/>
      <c r="D1370" s="447"/>
      <c r="E1370" s="573"/>
      <c r="F1370" s="449"/>
      <c r="G1370" s="414"/>
      <c r="H1370" s="414"/>
    </row>
    <row r="1371" spans="1:8" ht="15">
      <c r="A1371" s="464"/>
      <c r="B1371" s="416"/>
      <c r="C1371" s="465"/>
      <c r="D1371" s="418"/>
      <c r="E1371" s="466"/>
      <c r="F1371" s="419"/>
      <c r="G1371" s="414"/>
      <c r="H1371" s="414"/>
    </row>
    <row r="1372" spans="1:8" ht="28.5">
      <c r="A1372" s="347" t="s">
        <v>1221</v>
      </c>
      <c r="B1372" s="423" t="s">
        <v>1222</v>
      </c>
      <c r="C1372" s="417" t="s">
        <v>1196</v>
      </c>
      <c r="D1372" s="418">
        <f>35*1.5*0.3</f>
        <v>15.75</v>
      </c>
      <c r="E1372" s="466">
        <v>0</v>
      </c>
      <c r="F1372" s="419">
        <f>D1372*E1372</f>
        <v>0</v>
      </c>
      <c r="G1372" s="414"/>
      <c r="H1372" s="414"/>
    </row>
    <row r="1373" spans="1:8">
      <c r="A1373" s="347"/>
      <c r="B1373" s="423"/>
      <c r="C1373" s="417"/>
      <c r="D1373" s="418"/>
      <c r="E1373" s="466"/>
      <c r="F1373" s="419"/>
      <c r="G1373" s="414"/>
      <c r="H1373" s="414"/>
    </row>
    <row r="1374" spans="1:8" ht="28.5">
      <c r="A1374" s="347" t="s">
        <v>1223</v>
      </c>
      <c r="B1374" s="423" t="s">
        <v>1224</v>
      </c>
      <c r="C1374" s="417" t="s">
        <v>1054</v>
      </c>
      <c r="D1374" s="418">
        <f>35*1.5</f>
        <v>52.5</v>
      </c>
      <c r="E1374" s="466">
        <v>0</v>
      </c>
      <c r="F1374" s="419">
        <f>D1374*E1374</f>
        <v>0</v>
      </c>
      <c r="G1374" s="414"/>
      <c r="H1374" s="414"/>
    </row>
    <row r="1375" spans="1:8">
      <c r="A1375" s="347"/>
      <c r="B1375" s="423"/>
      <c r="C1375" s="417"/>
      <c r="D1375" s="418"/>
      <c r="E1375" s="466"/>
      <c r="F1375" s="419"/>
      <c r="G1375" s="414"/>
      <c r="H1375" s="414"/>
    </row>
    <row r="1376" spans="1:8" ht="43.5">
      <c r="A1376" s="347" t="s">
        <v>1225</v>
      </c>
      <c r="B1376" s="423" t="s">
        <v>1226</v>
      </c>
      <c r="C1376" s="414"/>
      <c r="D1376" s="414"/>
      <c r="E1376" s="570"/>
      <c r="F1376" s="414"/>
      <c r="G1376" s="426"/>
      <c r="H1376" s="426"/>
    </row>
    <row r="1377" spans="1:8">
      <c r="A1377" s="347"/>
      <c r="B1377" s="423"/>
      <c r="C1377" s="417"/>
      <c r="D1377" s="418"/>
      <c r="E1377" s="466"/>
      <c r="F1377" s="419"/>
      <c r="G1377" s="414"/>
      <c r="H1377" s="414"/>
    </row>
    <row r="1378" spans="1:8" ht="28.5">
      <c r="A1378" s="347"/>
      <c r="B1378" s="453" t="s">
        <v>1424</v>
      </c>
      <c r="C1378" s="417" t="s">
        <v>1196</v>
      </c>
      <c r="D1378" s="418">
        <f>D1374*0.4*1.1</f>
        <v>23.1</v>
      </c>
      <c r="E1378" s="466">
        <v>0</v>
      </c>
      <c r="F1378" s="419">
        <f>D1378*E1378</f>
        <v>0</v>
      </c>
      <c r="G1378" s="414"/>
      <c r="H1378" s="414"/>
    </row>
    <row r="1379" spans="1:8">
      <c r="A1379" s="347"/>
      <c r="B1379" s="423"/>
      <c r="C1379" s="417"/>
      <c r="D1379" s="418"/>
      <c r="E1379" s="466"/>
      <c r="F1379" s="419"/>
      <c r="G1379" s="414"/>
      <c r="H1379" s="414"/>
    </row>
    <row r="1380" spans="1:8" ht="42.75">
      <c r="A1380" s="347" t="s">
        <v>1229</v>
      </c>
      <c r="B1380" s="414" t="s">
        <v>1230</v>
      </c>
      <c r="C1380" s="417" t="s">
        <v>1196</v>
      </c>
      <c r="D1380" s="418">
        <f>D1372</f>
        <v>15.75</v>
      </c>
      <c r="E1380" s="466">
        <v>0</v>
      </c>
      <c r="F1380" s="419">
        <f>D1380*E1380</f>
        <v>0</v>
      </c>
      <c r="G1380" s="414"/>
      <c r="H1380" s="414"/>
    </row>
    <row r="1381" spans="1:8">
      <c r="A1381" s="347"/>
      <c r="B1381" s="423"/>
      <c r="C1381" s="417"/>
      <c r="D1381" s="418"/>
      <c r="E1381" s="466"/>
      <c r="F1381" s="419"/>
      <c r="G1381" s="414"/>
      <c r="H1381" s="414"/>
    </row>
    <row r="1382" spans="1:8" ht="30">
      <c r="A1382" s="444">
        <v>2</v>
      </c>
      <c r="B1382" s="459" t="s">
        <v>1231</v>
      </c>
      <c r="C1382" s="460" t="s">
        <v>1027</v>
      </c>
      <c r="D1382" s="461"/>
      <c r="E1382" s="572"/>
      <c r="F1382" s="463">
        <f>SUM(F1371:F1381)</f>
        <v>0</v>
      </c>
      <c r="G1382" s="414"/>
      <c r="H1382" s="414"/>
    </row>
    <row r="1383" spans="1:8">
      <c r="A1383" s="347"/>
      <c r="B1383" s="423"/>
      <c r="C1383" s="417"/>
      <c r="D1383" s="418"/>
      <c r="E1383" s="466"/>
      <c r="F1383" s="419"/>
      <c r="G1383" s="414"/>
      <c r="H1383" s="414"/>
    </row>
    <row r="1384" spans="1:8" ht="15">
      <c r="A1384" s="444">
        <v>3</v>
      </c>
      <c r="B1384" s="445" t="s">
        <v>1004</v>
      </c>
      <c r="C1384" s="446"/>
      <c r="D1384" s="447"/>
      <c r="E1384" s="573"/>
      <c r="F1384" s="449"/>
      <c r="G1384" s="414"/>
      <c r="H1384" s="414"/>
    </row>
    <row r="1385" spans="1:8" ht="15">
      <c r="A1385" s="464"/>
      <c r="B1385" s="416"/>
      <c r="C1385" s="465"/>
      <c r="D1385" s="418"/>
      <c r="E1385" s="466"/>
      <c r="F1385" s="419"/>
      <c r="G1385" s="414"/>
      <c r="H1385" s="414"/>
    </row>
    <row r="1386" spans="1:8" ht="42.75">
      <c r="A1386" s="347" t="s">
        <v>1232</v>
      </c>
      <c r="B1386" s="423" t="s">
        <v>1233</v>
      </c>
      <c r="C1386" s="417"/>
      <c r="D1386" s="418"/>
      <c r="E1386" s="466"/>
      <c r="F1386" s="419"/>
      <c r="G1386" s="414"/>
      <c r="H1386" s="414"/>
    </row>
    <row r="1387" spans="1:8">
      <c r="A1387" s="347"/>
      <c r="B1387" s="423"/>
      <c r="C1387" s="417"/>
      <c r="D1387" s="418"/>
      <c r="E1387" s="466"/>
      <c r="F1387" s="419"/>
      <c r="G1387" s="414"/>
      <c r="H1387" s="414"/>
    </row>
    <row r="1388" spans="1:8">
      <c r="A1388" s="347"/>
      <c r="B1388" s="423" t="s">
        <v>1235</v>
      </c>
      <c r="C1388" s="417" t="s">
        <v>1196</v>
      </c>
      <c r="D1388" s="418">
        <f>35*1.5*0.2*1.1</f>
        <v>11.55</v>
      </c>
      <c r="E1388" s="466">
        <v>0</v>
      </c>
      <c r="F1388" s="419">
        <f>D1388*E1388</f>
        <v>0</v>
      </c>
      <c r="G1388" s="414"/>
      <c r="H1388" s="414"/>
    </row>
    <row r="1389" spans="1:8">
      <c r="A1389" s="347"/>
      <c r="B1389" s="423"/>
      <c r="C1389" s="417"/>
      <c r="D1389" s="418"/>
      <c r="E1389" s="466"/>
      <c r="F1389" s="419"/>
      <c r="G1389" s="414"/>
      <c r="H1389" s="414"/>
    </row>
    <row r="1390" spans="1:8" ht="16.5">
      <c r="A1390" s="347" t="s">
        <v>906</v>
      </c>
      <c r="B1390" s="423" t="s">
        <v>1236</v>
      </c>
      <c r="C1390" s="417" t="s">
        <v>1202</v>
      </c>
      <c r="D1390" s="418">
        <f>D1362</f>
        <v>75.075000000000003</v>
      </c>
      <c r="E1390" s="466">
        <v>0</v>
      </c>
      <c r="F1390" s="419">
        <f>D1390*E1390</f>
        <v>0</v>
      </c>
      <c r="G1390" s="414"/>
      <c r="H1390" s="414"/>
    </row>
    <row r="1391" spans="1:8">
      <c r="A1391" s="347"/>
      <c r="B1391" s="423"/>
      <c r="C1391" s="417"/>
      <c r="D1391" s="418"/>
      <c r="E1391" s="466"/>
      <c r="F1391" s="419"/>
      <c r="G1391" s="414"/>
      <c r="H1391" s="414"/>
    </row>
    <row r="1392" spans="1:8" ht="42.75">
      <c r="A1392" s="347" t="s">
        <v>906</v>
      </c>
      <c r="B1392" s="423" t="s">
        <v>1237</v>
      </c>
      <c r="C1392" s="417" t="s">
        <v>1054</v>
      </c>
      <c r="D1392" s="418">
        <f>D1360</f>
        <v>52.5</v>
      </c>
      <c r="E1392" s="466">
        <v>0</v>
      </c>
      <c r="F1392" s="419">
        <f>D1392*E1392</f>
        <v>0</v>
      </c>
      <c r="G1392" s="414"/>
      <c r="H1392" s="414"/>
    </row>
    <row r="1393" spans="1:8">
      <c r="A1393" s="347"/>
      <c r="B1393" s="423"/>
      <c r="C1393" s="417"/>
      <c r="D1393" s="418"/>
      <c r="E1393" s="466"/>
      <c r="F1393" s="419"/>
      <c r="G1393" s="414"/>
      <c r="H1393" s="414"/>
    </row>
    <row r="1394" spans="1:8" ht="42.75">
      <c r="A1394" s="347" t="s">
        <v>1238</v>
      </c>
      <c r="B1394" s="414" t="s">
        <v>1239</v>
      </c>
      <c r="C1394" s="417" t="s">
        <v>1054</v>
      </c>
      <c r="D1394" s="418">
        <f>D1392</f>
        <v>52.5</v>
      </c>
      <c r="E1394" s="466">
        <v>0</v>
      </c>
      <c r="F1394" s="419">
        <f>D1394*E1394</f>
        <v>0</v>
      </c>
      <c r="G1394" s="414"/>
      <c r="H1394" s="414"/>
    </row>
    <row r="1395" spans="1:8">
      <c r="A1395" s="347"/>
      <c r="B1395" s="414"/>
      <c r="C1395" s="417"/>
      <c r="D1395" s="418"/>
      <c r="E1395" s="466"/>
      <c r="F1395" s="419"/>
      <c r="G1395" s="414"/>
      <c r="H1395" s="414"/>
    </row>
    <row r="1396" spans="1:8" ht="15">
      <c r="A1396" s="444">
        <v>3</v>
      </c>
      <c r="B1396" s="459" t="s">
        <v>800</v>
      </c>
      <c r="C1396" s="460" t="s">
        <v>1027</v>
      </c>
      <c r="D1396" s="461"/>
      <c r="E1396" s="572"/>
      <c r="F1396" s="463">
        <f>SUM(F1385:F1395)</f>
        <v>0</v>
      </c>
      <c r="G1396" s="414"/>
      <c r="H1396" s="414"/>
    </row>
    <row r="1397" spans="1:8" ht="15">
      <c r="A1397" s="347"/>
      <c r="B1397" s="416"/>
      <c r="C1397" s="417"/>
      <c r="D1397" s="418"/>
      <c r="E1397" s="466"/>
      <c r="F1397" s="467"/>
      <c r="G1397" s="452"/>
      <c r="H1397" s="452"/>
    </row>
    <row r="1398" spans="1:8" ht="15">
      <c r="A1398" s="347"/>
      <c r="B1398" s="416"/>
      <c r="C1398" s="417"/>
      <c r="D1398" s="418"/>
      <c r="E1398" s="466"/>
      <c r="F1398" s="467"/>
      <c r="G1398" s="414"/>
      <c r="H1398" s="414"/>
    </row>
    <row r="1399" spans="1:8" ht="15">
      <c r="A1399" s="444">
        <v>4</v>
      </c>
      <c r="B1399" s="445" t="s">
        <v>1245</v>
      </c>
      <c r="C1399" s="446"/>
      <c r="D1399" s="447"/>
      <c r="E1399" s="573"/>
      <c r="F1399" s="449"/>
      <c r="G1399" s="452"/>
      <c r="H1399" s="452"/>
    </row>
    <row r="1400" spans="1:8">
      <c r="A1400" s="414"/>
      <c r="B1400" s="414"/>
      <c r="C1400" s="414"/>
      <c r="D1400" s="414"/>
      <c r="E1400" s="570"/>
      <c r="F1400" s="414"/>
      <c r="G1400" s="452"/>
      <c r="H1400" s="452"/>
    </row>
    <row r="1401" spans="1:8" ht="57">
      <c r="A1401" s="347" t="s">
        <v>1248</v>
      </c>
      <c r="B1401" s="423" t="s">
        <v>1249</v>
      </c>
      <c r="C1401" s="417" t="s">
        <v>1250</v>
      </c>
      <c r="D1401" s="418">
        <f>57.18*0.7*0.1</f>
        <v>4.0026000000000002</v>
      </c>
      <c r="E1401" s="466">
        <v>0</v>
      </c>
      <c r="F1401" s="419">
        <f>D1401*E1401</f>
        <v>0</v>
      </c>
      <c r="G1401" s="452"/>
      <c r="H1401" s="452">
        <f>66.7-(34*1.1*0.4)+(0.4*0.4*34)</f>
        <v>57.180000000000007</v>
      </c>
    </row>
    <row r="1402" spans="1:8" ht="15">
      <c r="A1402" s="464"/>
      <c r="B1402" s="416"/>
      <c r="C1402" s="465"/>
      <c r="D1402" s="468"/>
      <c r="E1402" s="574"/>
      <c r="F1402" s="467"/>
      <c r="G1402" s="452"/>
      <c r="H1402" s="452"/>
    </row>
    <row r="1403" spans="1:8" ht="57">
      <c r="A1403" s="347" t="s">
        <v>738</v>
      </c>
      <c r="B1403" s="423" t="s">
        <v>1251</v>
      </c>
      <c r="C1403" s="417" t="s">
        <v>1250</v>
      </c>
      <c r="D1403" s="418">
        <f>57.18*0.7*0.9</f>
        <v>36.023399999999995</v>
      </c>
      <c r="E1403" s="466">
        <v>0</v>
      </c>
      <c r="F1403" s="419">
        <f>D1403*E1403</f>
        <v>0</v>
      </c>
      <c r="G1403" s="452"/>
      <c r="H1403" s="452"/>
    </row>
    <row r="1404" spans="1:8" ht="15">
      <c r="A1404" s="464"/>
      <c r="B1404" s="416"/>
      <c r="C1404" s="465"/>
      <c r="D1404" s="468"/>
      <c r="E1404" s="574"/>
      <c r="F1404" s="467"/>
      <c r="G1404" s="452"/>
      <c r="H1404" s="452"/>
    </row>
    <row r="1405" spans="1:8" ht="57">
      <c r="A1405" s="347" t="s">
        <v>1252</v>
      </c>
      <c r="B1405" s="423" t="s">
        <v>1253</v>
      </c>
      <c r="C1405" s="417" t="s">
        <v>1250</v>
      </c>
      <c r="D1405" s="418">
        <f>57.18*0.3</f>
        <v>17.154</v>
      </c>
      <c r="E1405" s="466">
        <v>0</v>
      </c>
      <c r="F1405" s="419">
        <f>D1405*E1405</f>
        <v>0</v>
      </c>
      <c r="G1405" s="452"/>
      <c r="H1405" s="452">
        <f>D1405+D1403+D1401</f>
        <v>57.179999999999993</v>
      </c>
    </row>
    <row r="1406" spans="1:8">
      <c r="A1406" s="347"/>
      <c r="B1406" s="423"/>
      <c r="C1406" s="417"/>
      <c r="D1406" s="418"/>
      <c r="E1406" s="466"/>
      <c r="F1406" s="419"/>
      <c r="G1406" s="414"/>
      <c r="H1406" s="414"/>
    </row>
    <row r="1407" spans="1:8" ht="28.5">
      <c r="A1407" s="347" t="s">
        <v>906</v>
      </c>
      <c r="B1407" s="347" t="s">
        <v>1259</v>
      </c>
      <c r="C1407" s="417" t="s">
        <v>1054</v>
      </c>
      <c r="D1407" s="418">
        <f>35*2*2</f>
        <v>140</v>
      </c>
      <c r="E1407" s="466">
        <v>0</v>
      </c>
      <c r="F1407" s="419">
        <f>D1407*E1407</f>
        <v>0</v>
      </c>
      <c r="G1407" s="414"/>
      <c r="H1407" s="414"/>
    </row>
    <row r="1408" spans="1:8">
      <c r="A1408" s="347"/>
      <c r="B1408" s="423"/>
      <c r="C1408" s="417"/>
      <c r="D1408" s="418"/>
      <c r="E1408" s="466"/>
      <c r="F1408" s="419"/>
      <c r="G1408" s="452"/>
      <c r="H1408" s="452"/>
    </row>
    <row r="1409" spans="1:8" ht="42.75">
      <c r="A1409" s="347" t="s">
        <v>1260</v>
      </c>
      <c r="B1409" s="423" t="s">
        <v>1261</v>
      </c>
      <c r="C1409" s="417" t="s">
        <v>1250</v>
      </c>
      <c r="D1409" s="418">
        <f>52.86-(34*1.1*0.7)</f>
        <v>26.679999999999996</v>
      </c>
      <c r="E1409" s="466">
        <v>0</v>
      </c>
      <c r="F1409" s="419">
        <f>D1409*E1409</f>
        <v>0</v>
      </c>
      <c r="G1409" s="452"/>
      <c r="H1409" s="452"/>
    </row>
    <row r="1410" spans="1:8">
      <c r="A1410" s="347"/>
      <c r="B1410" s="423"/>
      <c r="C1410" s="417"/>
      <c r="D1410" s="418"/>
      <c r="E1410" s="466"/>
      <c r="F1410" s="419"/>
      <c r="G1410" s="452"/>
      <c r="H1410" s="452"/>
    </row>
    <row r="1411" spans="1:8" ht="42.75">
      <c r="A1411" s="347" t="s">
        <v>1229</v>
      </c>
      <c r="B1411" s="414" t="s">
        <v>1266</v>
      </c>
      <c r="C1411" s="417" t="s">
        <v>1250</v>
      </c>
      <c r="D1411" s="418">
        <f>D1401+D1403</f>
        <v>40.025999999999996</v>
      </c>
      <c r="E1411" s="466">
        <v>0</v>
      </c>
      <c r="F1411" s="419">
        <f>D1411*E1411</f>
        <v>0</v>
      </c>
      <c r="G1411" s="452"/>
      <c r="H1411" s="452"/>
    </row>
    <row r="1412" spans="1:8">
      <c r="A1412" s="347"/>
      <c r="B1412" s="423"/>
      <c r="C1412" s="417"/>
      <c r="D1412" s="418"/>
      <c r="E1412" s="466"/>
      <c r="F1412" s="419"/>
      <c r="G1412" s="452"/>
      <c r="H1412" s="452"/>
    </row>
    <row r="1413" spans="1:8" ht="42.75">
      <c r="A1413" s="347" t="s">
        <v>1267</v>
      </c>
      <c r="B1413" s="414" t="s">
        <v>1268</v>
      </c>
      <c r="C1413" s="417" t="s">
        <v>1250</v>
      </c>
      <c r="D1413" s="418">
        <f>D1405</f>
        <v>17.154</v>
      </c>
      <c r="E1413" s="466">
        <v>0</v>
      </c>
      <c r="F1413" s="419">
        <f>D1413*E1413</f>
        <v>0</v>
      </c>
      <c r="G1413" s="452"/>
      <c r="H1413" s="452"/>
    </row>
    <row r="1414" spans="1:8">
      <c r="A1414" s="347"/>
      <c r="B1414" s="423"/>
      <c r="C1414" s="417"/>
      <c r="D1414" s="418"/>
      <c r="E1414" s="466"/>
      <c r="F1414" s="419"/>
      <c r="G1414" s="452"/>
      <c r="H1414" s="452"/>
    </row>
    <row r="1415" spans="1:8" ht="15">
      <c r="A1415" s="470">
        <v>4</v>
      </c>
      <c r="B1415" s="459" t="s">
        <v>1269</v>
      </c>
      <c r="C1415" s="460" t="s">
        <v>1027</v>
      </c>
      <c r="D1415" s="461"/>
      <c r="E1415" s="572"/>
      <c r="F1415" s="463">
        <f>SUM(F1401:F1414)</f>
        <v>0</v>
      </c>
      <c r="G1415" s="452"/>
      <c r="H1415" s="452"/>
    </row>
    <row r="1416" spans="1:8">
      <c r="A1416" s="347"/>
      <c r="B1416" s="423"/>
      <c r="C1416" s="417"/>
      <c r="D1416" s="418"/>
      <c r="E1416" s="466"/>
      <c r="F1416" s="419"/>
      <c r="G1416" s="414"/>
      <c r="H1416" s="414"/>
    </row>
    <row r="1417" spans="1:8">
      <c r="A1417" s="347"/>
      <c r="B1417" s="423"/>
      <c r="C1417" s="417"/>
      <c r="D1417" s="418"/>
      <c r="E1417" s="466"/>
      <c r="F1417" s="419"/>
      <c r="G1417" s="414"/>
      <c r="H1417" s="414"/>
    </row>
    <row r="1418" spans="1:8" ht="15">
      <c r="A1418" s="444">
        <v>5</v>
      </c>
      <c r="B1418" s="445" t="s">
        <v>1270</v>
      </c>
      <c r="C1418" s="446"/>
      <c r="D1418" s="447"/>
      <c r="E1418" s="573"/>
      <c r="F1418" s="449"/>
      <c r="G1418" s="414"/>
      <c r="H1418" s="414"/>
    </row>
    <row r="1419" spans="1:8" ht="15">
      <c r="A1419" s="347"/>
      <c r="B1419" s="416"/>
      <c r="C1419" s="417"/>
      <c r="D1419" s="418"/>
      <c r="E1419" s="466"/>
      <c r="F1419" s="467"/>
      <c r="G1419" s="452"/>
      <c r="H1419" s="452"/>
    </row>
    <row r="1420" spans="1:8" ht="57">
      <c r="A1420" s="347" t="s">
        <v>1271</v>
      </c>
      <c r="B1420" s="423" t="s">
        <v>1272</v>
      </c>
      <c r="C1420" s="417" t="s">
        <v>1196</v>
      </c>
      <c r="D1420" s="418">
        <f>(8.77+4.75)*1.1</f>
        <v>14.872</v>
      </c>
      <c r="E1420" s="466">
        <v>0</v>
      </c>
      <c r="F1420" s="419">
        <f>D1420*E1420</f>
        <v>0</v>
      </c>
      <c r="G1420" s="414"/>
      <c r="H1420" s="414"/>
    </row>
    <row r="1421" spans="1:8">
      <c r="A1421" s="347"/>
      <c r="B1421" s="423"/>
      <c r="C1421" s="417"/>
      <c r="D1421" s="418"/>
      <c r="E1421" s="466"/>
      <c r="F1421" s="419"/>
      <c r="G1421" s="452"/>
      <c r="H1421" s="452"/>
    </row>
    <row r="1422" spans="1:8" ht="28.5">
      <c r="A1422" s="347" t="s">
        <v>1273</v>
      </c>
      <c r="B1422" s="423" t="s">
        <v>1274</v>
      </c>
      <c r="C1422" s="417" t="s">
        <v>1196</v>
      </c>
      <c r="D1422" s="418">
        <v>1</v>
      </c>
      <c r="E1422" s="466">
        <v>0</v>
      </c>
      <c r="F1422" s="419">
        <f>D1422*E1422</f>
        <v>0</v>
      </c>
      <c r="G1422" s="414"/>
      <c r="H1422" s="414"/>
    </row>
    <row r="1423" spans="1:8">
      <c r="A1423" s="347"/>
      <c r="B1423" s="451"/>
      <c r="C1423" s="417"/>
      <c r="D1423" s="418"/>
      <c r="E1423" s="466"/>
      <c r="F1423" s="419"/>
      <c r="G1423" s="452"/>
      <c r="H1423" s="452"/>
    </row>
    <row r="1424" spans="1:8" ht="28.5">
      <c r="A1424" s="347" t="s">
        <v>1398</v>
      </c>
      <c r="B1424" s="423" t="s">
        <v>1399</v>
      </c>
      <c r="C1424" s="454"/>
      <c r="D1424" s="456"/>
      <c r="E1424" s="575"/>
      <c r="F1424" s="472"/>
      <c r="G1424" s="414"/>
      <c r="H1424" s="414"/>
    </row>
    <row r="1425" spans="1:8">
      <c r="A1425" s="450"/>
      <c r="B1425" s="455" t="s">
        <v>1400</v>
      </c>
      <c r="C1425" s="454" t="s">
        <v>1215</v>
      </c>
      <c r="D1425" s="488">
        <v>8</v>
      </c>
      <c r="E1425" s="571">
        <v>0</v>
      </c>
      <c r="F1425" s="457">
        <f>D1425*E1425</f>
        <v>0</v>
      </c>
      <c r="G1425" s="456"/>
      <c r="H1425" s="452"/>
    </row>
    <row r="1426" spans="1:8">
      <c r="A1426" s="347"/>
      <c r="B1426" s="423" t="s">
        <v>1402</v>
      </c>
      <c r="C1426" s="454" t="s">
        <v>1215</v>
      </c>
      <c r="D1426" s="456">
        <v>36</v>
      </c>
      <c r="E1426" s="571">
        <v>0</v>
      </c>
      <c r="F1426" s="457">
        <f>D1426*E1426</f>
        <v>0</v>
      </c>
      <c r="G1426" s="414"/>
      <c r="H1426" s="414"/>
    </row>
    <row r="1427" spans="1:8">
      <c r="A1427" s="303"/>
      <c r="B1427" s="309"/>
      <c r="C1427" s="303"/>
      <c r="D1427" s="299"/>
      <c r="E1427" s="554"/>
      <c r="F1427" s="305"/>
      <c r="G1427" s="300"/>
      <c r="H1427" s="300"/>
    </row>
    <row r="1428" spans="1:8" ht="43.5">
      <c r="A1428" s="347" t="s">
        <v>1281</v>
      </c>
      <c r="B1428" s="423" t="s">
        <v>1282</v>
      </c>
      <c r="C1428" s="454"/>
      <c r="D1428" s="456"/>
      <c r="E1428" s="575"/>
      <c r="F1428" s="472"/>
      <c r="G1428" s="414"/>
      <c r="H1428" s="414"/>
    </row>
    <row r="1429" spans="1:8">
      <c r="A1429" s="347"/>
      <c r="B1429" s="423"/>
      <c r="C1429" s="454"/>
      <c r="D1429" s="456"/>
      <c r="E1429" s="575"/>
      <c r="F1429" s="472"/>
      <c r="G1429" s="414"/>
      <c r="H1429" s="414"/>
    </row>
    <row r="1430" spans="1:8" ht="15">
      <c r="A1430" s="452"/>
      <c r="B1430" s="452" t="s">
        <v>1369</v>
      </c>
      <c r="C1430" s="452" t="s">
        <v>1284</v>
      </c>
      <c r="D1430" s="452">
        <v>1</v>
      </c>
      <c r="E1430" s="548">
        <v>0</v>
      </c>
      <c r="F1430" s="329">
        <f>D1430*E1430</f>
        <v>0</v>
      </c>
      <c r="G1430" s="475"/>
      <c r="H1430" s="452"/>
    </row>
    <row r="1431" spans="1:8" ht="15">
      <c r="A1431" s="452"/>
      <c r="B1431" s="452"/>
      <c r="C1431" s="452"/>
      <c r="D1431" s="452"/>
      <c r="E1431" s="548"/>
      <c r="F1431" s="329"/>
      <c r="G1431" s="475"/>
      <c r="H1431" s="452"/>
    </row>
    <row r="1432" spans="1:8" ht="15">
      <c r="A1432" s="452"/>
      <c r="B1432" s="452" t="s">
        <v>1471</v>
      </c>
      <c r="C1432" s="452" t="s">
        <v>1284</v>
      </c>
      <c r="D1432" s="452">
        <v>2</v>
      </c>
      <c r="E1432" s="548">
        <v>0</v>
      </c>
      <c r="F1432" s="329">
        <f>D1432*E1432</f>
        <v>0</v>
      </c>
      <c r="G1432" s="475"/>
      <c r="H1432" s="452"/>
    </row>
    <row r="1433" spans="1:8" ht="15">
      <c r="A1433" s="452"/>
      <c r="B1433" s="452"/>
      <c r="C1433" s="452"/>
      <c r="D1433" s="452"/>
      <c r="E1433" s="548"/>
      <c r="F1433" s="329"/>
      <c r="G1433" s="475"/>
      <c r="H1433" s="452"/>
    </row>
    <row r="1434" spans="1:8" ht="15">
      <c r="A1434" s="452"/>
      <c r="B1434" s="452" t="s">
        <v>1371</v>
      </c>
      <c r="C1434" s="452" t="s">
        <v>1284</v>
      </c>
      <c r="D1434" s="452">
        <v>1</v>
      </c>
      <c r="E1434" s="548">
        <v>0</v>
      </c>
      <c r="F1434" s="329">
        <f>D1434*E1434</f>
        <v>0</v>
      </c>
      <c r="G1434" s="475"/>
      <c r="H1434" s="452"/>
    </row>
    <row r="1435" spans="1:8" ht="15">
      <c r="A1435" s="452"/>
      <c r="B1435" s="452"/>
      <c r="C1435" s="452"/>
      <c r="D1435" s="452"/>
      <c r="E1435" s="548"/>
      <c r="F1435" s="329"/>
      <c r="G1435" s="475"/>
      <c r="H1435" s="452"/>
    </row>
    <row r="1436" spans="1:8" ht="15">
      <c r="A1436" s="452"/>
      <c r="B1436" s="452" t="s">
        <v>1295</v>
      </c>
      <c r="C1436" s="452" t="s">
        <v>1284</v>
      </c>
      <c r="D1436" s="452">
        <v>1</v>
      </c>
      <c r="E1436" s="548">
        <v>0</v>
      </c>
      <c r="F1436" s="329">
        <f>D1436*E1436</f>
        <v>0</v>
      </c>
      <c r="G1436" s="475"/>
      <c r="H1436" s="452"/>
    </row>
    <row r="1437" spans="1:8" ht="15">
      <c r="A1437" s="452"/>
      <c r="B1437" s="452"/>
      <c r="C1437" s="452"/>
      <c r="D1437" s="452"/>
      <c r="E1437" s="548"/>
      <c r="F1437" s="329"/>
      <c r="G1437" s="475"/>
      <c r="H1437" s="452"/>
    </row>
    <row r="1438" spans="1:8" ht="29.25">
      <c r="A1438" s="452"/>
      <c r="B1438" s="474" t="s">
        <v>1298</v>
      </c>
      <c r="C1438" s="452" t="s">
        <v>1284</v>
      </c>
      <c r="D1438" s="452">
        <v>1</v>
      </c>
      <c r="E1438" s="548">
        <v>0</v>
      </c>
      <c r="F1438" s="329">
        <f>D1438*E1438</f>
        <v>0</v>
      </c>
      <c r="G1438" s="475"/>
      <c r="H1438" s="452"/>
    </row>
    <row r="1439" spans="1:8" ht="15">
      <c r="A1439" s="452"/>
      <c r="B1439" s="452"/>
      <c r="C1439" s="452"/>
      <c r="D1439" s="452"/>
      <c r="E1439" s="548"/>
      <c r="F1439" s="329"/>
      <c r="G1439" s="475"/>
      <c r="H1439" s="452"/>
    </row>
    <row r="1440" spans="1:8" ht="15">
      <c r="A1440" s="452"/>
      <c r="B1440" s="452" t="s">
        <v>1324</v>
      </c>
      <c r="C1440" s="452"/>
      <c r="D1440" s="452"/>
      <c r="E1440" s="548"/>
      <c r="F1440" s="329"/>
      <c r="G1440" s="475"/>
      <c r="H1440" s="452"/>
    </row>
    <row r="1441" spans="1:8" ht="15">
      <c r="A1441" s="452"/>
      <c r="B1441" s="452" t="s">
        <v>1325</v>
      </c>
      <c r="C1441" s="452" t="s">
        <v>1284</v>
      </c>
      <c r="D1441" s="452">
        <v>8</v>
      </c>
      <c r="E1441" s="548">
        <v>0</v>
      </c>
      <c r="F1441" s="329">
        <f>D1441*E1441</f>
        <v>0</v>
      </c>
      <c r="G1441" s="475"/>
      <c r="H1441" s="452"/>
    </row>
    <row r="1442" spans="1:8" ht="15">
      <c r="A1442" s="452"/>
      <c r="B1442" s="452"/>
      <c r="C1442" s="452"/>
      <c r="D1442" s="452"/>
      <c r="E1442" s="548"/>
      <c r="F1442" s="329"/>
      <c r="G1442" s="475"/>
      <c r="H1442" s="452"/>
    </row>
    <row r="1443" spans="1:8" ht="15">
      <c r="A1443" s="452"/>
      <c r="B1443" s="452" t="s">
        <v>1319</v>
      </c>
      <c r="C1443" s="452"/>
      <c r="D1443" s="452"/>
      <c r="E1443" s="548"/>
      <c r="F1443" s="329"/>
      <c r="G1443" s="475"/>
      <c r="H1443" s="452"/>
    </row>
    <row r="1444" spans="1:8" ht="15">
      <c r="A1444" s="452"/>
      <c r="B1444" s="452" t="s">
        <v>1326</v>
      </c>
      <c r="C1444" s="452" t="s">
        <v>1284</v>
      </c>
      <c r="D1444" s="452">
        <v>8</v>
      </c>
      <c r="E1444" s="548">
        <v>0</v>
      </c>
      <c r="F1444" s="329">
        <f>D1444*E1444</f>
        <v>0</v>
      </c>
      <c r="G1444" s="475"/>
      <c r="H1444" s="452"/>
    </row>
    <row r="1445" spans="1:8" ht="15">
      <c r="A1445" s="452"/>
      <c r="B1445" s="452"/>
      <c r="C1445" s="452"/>
      <c r="D1445" s="452"/>
      <c r="E1445" s="548"/>
      <c r="F1445" s="329"/>
      <c r="G1445" s="475"/>
      <c r="H1445" s="452"/>
    </row>
    <row r="1446" spans="1:8" ht="15">
      <c r="A1446" s="452"/>
      <c r="B1446" s="452" t="s">
        <v>1330</v>
      </c>
      <c r="C1446" s="452"/>
      <c r="D1446" s="452"/>
      <c r="E1446" s="548"/>
      <c r="F1446" s="329"/>
      <c r="G1446" s="475"/>
      <c r="H1446" s="452"/>
    </row>
    <row r="1447" spans="1:8" ht="29.25">
      <c r="A1447" s="452"/>
      <c r="B1447" s="474" t="s">
        <v>1328</v>
      </c>
      <c r="C1447" s="452" t="s">
        <v>1284</v>
      </c>
      <c r="D1447" s="452">
        <v>2</v>
      </c>
      <c r="E1447" s="548">
        <v>0</v>
      </c>
      <c r="F1447" s="329">
        <f>D1447*E1447</f>
        <v>0</v>
      </c>
      <c r="G1447" s="475"/>
      <c r="H1447" s="452"/>
    </row>
    <row r="1448" spans="1:8">
      <c r="A1448" s="347"/>
      <c r="B1448" s="423"/>
      <c r="C1448" s="454"/>
      <c r="D1448" s="456"/>
      <c r="E1448" s="575"/>
      <c r="F1448" s="472"/>
      <c r="G1448" s="414"/>
      <c r="H1448" s="414"/>
    </row>
    <row r="1449" spans="1:8" ht="28.5">
      <c r="A1449" s="494" t="s">
        <v>1336</v>
      </c>
      <c r="B1449" s="422" t="s">
        <v>1406</v>
      </c>
      <c r="C1449" s="454"/>
      <c r="D1449" s="456"/>
      <c r="E1449" s="588"/>
      <c r="F1449" s="490"/>
      <c r="G1449" s="299"/>
      <c r="H1449" s="299"/>
    </row>
    <row r="1450" spans="1:8">
      <c r="A1450" s="450"/>
      <c r="B1450" s="455" t="s">
        <v>1407</v>
      </c>
      <c r="C1450" s="454" t="s">
        <v>1215</v>
      </c>
      <c r="D1450" s="488">
        <f>D1425</f>
        <v>8</v>
      </c>
      <c r="E1450" s="571">
        <v>0</v>
      </c>
      <c r="F1450" s="457">
        <f>D1450*E1450</f>
        <v>0</v>
      </c>
      <c r="G1450" s="304"/>
      <c r="H1450" s="299"/>
    </row>
    <row r="1451" spans="1:8">
      <c r="A1451" s="450"/>
      <c r="B1451" s="455"/>
      <c r="C1451" s="454"/>
      <c r="D1451" s="456"/>
      <c r="E1451" s="588"/>
      <c r="F1451" s="490"/>
      <c r="G1451" s="452"/>
      <c r="H1451" s="452"/>
    </row>
    <row r="1452" spans="1:8">
      <c r="A1452" s="481" t="s">
        <v>1338</v>
      </c>
      <c r="B1452" s="451" t="s">
        <v>1408</v>
      </c>
      <c r="C1452" s="455"/>
      <c r="D1452" s="491"/>
      <c r="E1452" s="589"/>
      <c r="F1452" s="491"/>
      <c r="G1452" s="455"/>
      <c r="H1452" s="455"/>
    </row>
    <row r="1453" spans="1:8">
      <c r="A1453" s="481"/>
      <c r="B1453" s="451" t="s">
        <v>1409</v>
      </c>
      <c r="C1453" s="455"/>
      <c r="D1453" s="491"/>
      <c r="E1453" s="589"/>
      <c r="F1453" s="491"/>
      <c r="G1453" s="455"/>
      <c r="H1453" s="455"/>
    </row>
    <row r="1454" spans="1:8" ht="15">
      <c r="A1454" s="451"/>
      <c r="B1454" s="451" t="s">
        <v>1410</v>
      </c>
      <c r="C1454" s="455"/>
      <c r="D1454" s="491"/>
      <c r="E1454" s="589"/>
      <c r="F1454" s="491"/>
      <c r="G1454" s="455"/>
      <c r="H1454" s="455"/>
    </row>
    <row r="1455" spans="1:8">
      <c r="A1455" s="454"/>
      <c r="B1455" s="454"/>
      <c r="C1455" s="452"/>
      <c r="D1455" s="473"/>
      <c r="E1455" s="576"/>
      <c r="F1455" s="473"/>
      <c r="G1455" s="452"/>
      <c r="H1455" s="452"/>
    </row>
    <row r="1456" spans="1:8">
      <c r="A1456" s="454"/>
      <c r="B1456" s="310" t="s">
        <v>1411</v>
      </c>
      <c r="C1456" s="452"/>
      <c r="D1456" s="473"/>
      <c r="E1456" s="576"/>
      <c r="F1456" s="473"/>
      <c r="G1456" s="452"/>
      <c r="H1456" s="452"/>
    </row>
    <row r="1457" spans="1:8">
      <c r="A1457" s="454"/>
      <c r="B1457" s="310"/>
      <c r="C1457" s="452"/>
      <c r="D1457" s="473"/>
      <c r="E1457" s="576"/>
      <c r="F1457" s="473"/>
      <c r="G1457" s="452"/>
      <c r="H1457" s="452"/>
    </row>
    <row r="1458" spans="1:8">
      <c r="A1458" s="451"/>
      <c r="B1458" s="455" t="s">
        <v>1412</v>
      </c>
      <c r="C1458" s="452" t="s">
        <v>1284</v>
      </c>
      <c r="D1458" s="456">
        <v>1</v>
      </c>
      <c r="E1458" s="552"/>
      <c r="F1458" s="473"/>
      <c r="G1458" s="452"/>
      <c r="H1458" s="452"/>
    </row>
    <row r="1459" spans="1:8">
      <c r="A1459" s="454"/>
      <c r="B1459" s="452"/>
      <c r="C1459" s="452"/>
      <c r="D1459" s="473"/>
      <c r="E1459" s="576"/>
      <c r="F1459" s="473"/>
      <c r="G1459" s="452"/>
      <c r="H1459" s="452"/>
    </row>
    <row r="1460" spans="1:8">
      <c r="A1460" s="454"/>
      <c r="B1460" s="452" t="s">
        <v>1413</v>
      </c>
      <c r="C1460" s="454" t="s">
        <v>1284</v>
      </c>
      <c r="D1460" s="488">
        <v>1</v>
      </c>
      <c r="E1460" s="576"/>
      <c r="F1460" s="473"/>
      <c r="G1460" s="452"/>
      <c r="H1460" s="452"/>
    </row>
    <row r="1461" spans="1:8">
      <c r="A1461" s="454"/>
      <c r="B1461" s="452"/>
      <c r="C1461" s="452"/>
      <c r="D1461" s="473"/>
      <c r="E1461" s="576"/>
      <c r="F1461" s="473"/>
      <c r="G1461" s="452"/>
      <c r="H1461" s="452"/>
    </row>
    <row r="1462" spans="1:8">
      <c r="A1462" s="454"/>
      <c r="B1462" s="452" t="s">
        <v>1414</v>
      </c>
      <c r="C1462" s="454" t="s">
        <v>1284</v>
      </c>
      <c r="D1462" s="488">
        <v>1</v>
      </c>
      <c r="E1462" s="576"/>
      <c r="F1462" s="473"/>
      <c r="G1462" s="452"/>
      <c r="H1462" s="452"/>
    </row>
    <row r="1463" spans="1:8">
      <c r="A1463" s="454"/>
      <c r="B1463" s="452"/>
      <c r="C1463" s="452"/>
      <c r="D1463" s="473"/>
      <c r="E1463" s="576"/>
      <c r="F1463" s="473"/>
      <c r="G1463" s="452"/>
      <c r="H1463" s="452"/>
    </row>
    <row r="1464" spans="1:8">
      <c r="A1464" s="454"/>
      <c r="B1464" s="452" t="s">
        <v>1415</v>
      </c>
      <c r="C1464" s="454" t="s">
        <v>1284</v>
      </c>
      <c r="D1464" s="488">
        <v>1</v>
      </c>
      <c r="E1464" s="576"/>
      <c r="F1464" s="473"/>
      <c r="G1464" s="452"/>
      <c r="H1464" s="452"/>
    </row>
    <row r="1465" spans="1:8">
      <c r="A1465" s="454"/>
      <c r="B1465" s="452"/>
      <c r="C1465" s="452"/>
      <c r="D1465" s="473"/>
      <c r="E1465" s="576"/>
      <c r="F1465" s="473"/>
      <c r="G1465" s="452"/>
      <c r="H1465" s="452"/>
    </row>
    <row r="1466" spans="1:8">
      <c r="A1466" s="454"/>
      <c r="B1466" s="452" t="s">
        <v>1416</v>
      </c>
      <c r="C1466" s="454" t="s">
        <v>1284</v>
      </c>
      <c r="D1466" s="488">
        <v>1</v>
      </c>
      <c r="E1466" s="576"/>
      <c r="F1466" s="473"/>
      <c r="G1466" s="452"/>
      <c r="H1466" s="452"/>
    </row>
    <row r="1467" spans="1:8">
      <c r="A1467" s="454"/>
      <c r="B1467" s="452"/>
      <c r="C1467" s="452"/>
      <c r="D1467" s="473"/>
      <c r="E1467" s="576"/>
      <c r="F1467" s="473"/>
      <c r="G1467" s="452"/>
      <c r="H1467" s="452"/>
    </row>
    <row r="1468" spans="1:8">
      <c r="A1468" s="454"/>
      <c r="B1468" s="452" t="s">
        <v>1417</v>
      </c>
      <c r="C1468" s="454" t="s">
        <v>1284</v>
      </c>
      <c r="D1468" s="488">
        <v>1</v>
      </c>
      <c r="E1468" s="576"/>
      <c r="F1468" s="473"/>
      <c r="G1468" s="452"/>
      <c r="H1468" s="452"/>
    </row>
    <row r="1469" spans="1:8">
      <c r="A1469" s="454"/>
      <c r="B1469" s="452"/>
      <c r="C1469" s="452"/>
      <c r="D1469" s="473"/>
      <c r="E1469" s="576"/>
      <c r="F1469" s="473"/>
      <c r="G1469" s="452"/>
      <c r="H1469" s="452"/>
    </row>
    <row r="1470" spans="1:8">
      <c r="A1470" s="454"/>
      <c r="B1470" s="311" t="s">
        <v>1418</v>
      </c>
      <c r="C1470" s="312" t="s">
        <v>1284</v>
      </c>
      <c r="D1470" s="313">
        <v>1</v>
      </c>
      <c r="E1470" s="590">
        <v>0</v>
      </c>
      <c r="F1470" s="314">
        <f>D1470*E1470</f>
        <v>0</v>
      </c>
      <c r="G1470" s="452"/>
      <c r="H1470" s="452"/>
    </row>
    <row r="1471" spans="1:8">
      <c r="A1471" s="347"/>
      <c r="B1471" s="423"/>
      <c r="C1471" s="454"/>
      <c r="D1471" s="456"/>
      <c r="E1471" s="575"/>
      <c r="F1471" s="472"/>
      <c r="G1471" s="414"/>
      <c r="H1471" s="414"/>
    </row>
    <row r="1472" spans="1:8">
      <c r="A1472" s="471" t="s">
        <v>1340</v>
      </c>
      <c r="B1472" s="451" t="s">
        <v>1337</v>
      </c>
      <c r="C1472" s="454" t="s">
        <v>1215</v>
      </c>
      <c r="D1472" s="456">
        <v>36</v>
      </c>
      <c r="E1472" s="571">
        <v>0</v>
      </c>
      <c r="F1472" s="457">
        <f>D1472*E1472</f>
        <v>0</v>
      </c>
      <c r="G1472" s="414"/>
      <c r="H1472" s="414"/>
    </row>
    <row r="1473" spans="1:8">
      <c r="A1473" s="297"/>
      <c r="B1473" s="298"/>
      <c r="C1473" s="299"/>
      <c r="D1473" s="299"/>
      <c r="E1473" s="579"/>
      <c r="F1473" s="299"/>
      <c r="G1473" s="300"/>
      <c r="H1473" s="300"/>
    </row>
    <row r="1474" spans="1:8" ht="28.5">
      <c r="A1474" s="347" t="s">
        <v>1342</v>
      </c>
      <c r="B1474" s="423" t="s">
        <v>1339</v>
      </c>
      <c r="C1474" s="454" t="s">
        <v>535</v>
      </c>
      <c r="D1474" s="456">
        <v>1</v>
      </c>
      <c r="E1474" s="575">
        <v>0</v>
      </c>
      <c r="F1474" s="472">
        <f>D1474*E1474</f>
        <v>0</v>
      </c>
      <c r="G1474" s="414"/>
      <c r="H1474" s="414"/>
    </row>
    <row r="1475" spans="1:8">
      <c r="A1475" s="301"/>
      <c r="B1475" s="302"/>
      <c r="C1475" s="303"/>
      <c r="D1475" s="304"/>
      <c r="E1475" s="580"/>
      <c r="F1475" s="305"/>
      <c r="G1475" s="300"/>
      <c r="H1475" s="300"/>
    </row>
    <row r="1476" spans="1:8">
      <c r="A1476" s="347" t="s">
        <v>1345</v>
      </c>
      <c r="B1476" s="423" t="s">
        <v>1429</v>
      </c>
      <c r="C1476" s="454"/>
      <c r="D1476" s="456"/>
      <c r="E1476" s="575"/>
      <c r="F1476" s="472"/>
      <c r="G1476" s="300"/>
      <c r="H1476" s="300"/>
    </row>
    <row r="1477" spans="1:8">
      <c r="A1477" s="347"/>
      <c r="B1477" s="423" t="s">
        <v>1421</v>
      </c>
      <c r="C1477" s="454" t="s">
        <v>1215</v>
      </c>
      <c r="D1477" s="456">
        <v>3</v>
      </c>
      <c r="E1477" s="575">
        <v>0</v>
      </c>
      <c r="F1477" s="457">
        <f>D1477*E1477</f>
        <v>0</v>
      </c>
      <c r="G1477" s="300"/>
      <c r="H1477" s="300"/>
    </row>
    <row r="1478" spans="1:8">
      <c r="A1478" s="301"/>
      <c r="B1478" s="302"/>
      <c r="C1478" s="315"/>
      <c r="D1478" s="306"/>
      <c r="E1478" s="583"/>
      <c r="F1478" s="308"/>
      <c r="G1478" s="300"/>
      <c r="H1478" s="300"/>
    </row>
    <row r="1479" spans="1:8" ht="42.75">
      <c r="A1479" s="347" t="s">
        <v>1472</v>
      </c>
      <c r="B1479" s="414" t="s">
        <v>1341</v>
      </c>
      <c r="C1479" s="454" t="s">
        <v>1215</v>
      </c>
      <c r="D1479" s="456">
        <v>9</v>
      </c>
      <c r="E1479" s="575">
        <v>0</v>
      </c>
      <c r="F1479" s="457">
        <f>D1479*E1479</f>
        <v>0</v>
      </c>
      <c r="G1479" s="300"/>
      <c r="H1479" s="300"/>
    </row>
    <row r="1480" spans="1:8">
      <c r="A1480" s="295"/>
      <c r="B1480" s="451"/>
      <c r="C1480" s="454"/>
      <c r="D1480" s="456"/>
      <c r="E1480" s="548"/>
      <c r="F1480" s="476"/>
      <c r="G1480" s="414"/>
      <c r="H1480" s="414"/>
    </row>
    <row r="1481" spans="1:8" ht="15">
      <c r="A1481" s="444">
        <v>5</v>
      </c>
      <c r="B1481" s="459" t="s">
        <v>1349</v>
      </c>
      <c r="C1481" s="460" t="s">
        <v>1027</v>
      </c>
      <c r="D1481" s="461"/>
      <c r="E1481" s="572"/>
      <c r="F1481" s="463">
        <f>SUM(F1420:F1480)</f>
        <v>0</v>
      </c>
      <c r="G1481" s="414"/>
      <c r="H1481" s="414"/>
    </row>
    <row r="1482" spans="1:8" ht="15">
      <c r="A1482" s="347"/>
      <c r="B1482" s="416"/>
      <c r="C1482" s="417"/>
      <c r="D1482" s="418"/>
      <c r="E1482" s="466"/>
      <c r="F1482" s="467"/>
      <c r="G1482" s="414"/>
      <c r="H1482" s="414"/>
    </row>
    <row r="1483" spans="1:8">
      <c r="A1483" s="347"/>
      <c r="B1483" s="423"/>
      <c r="C1483" s="417"/>
      <c r="D1483" s="418"/>
      <c r="E1483" s="466"/>
      <c r="F1483" s="419"/>
      <c r="G1483" s="414"/>
      <c r="H1483" s="414"/>
    </row>
    <row r="1484" spans="1:8" ht="15">
      <c r="A1484" s="444">
        <v>7</v>
      </c>
      <c r="B1484" s="445" t="s">
        <v>1185</v>
      </c>
      <c r="C1484" s="446"/>
      <c r="D1484" s="478"/>
      <c r="E1484" s="573"/>
      <c r="F1484" s="449"/>
      <c r="G1484" s="414"/>
      <c r="H1484" s="414"/>
    </row>
    <row r="1485" spans="1:8">
      <c r="A1485" s="347"/>
      <c r="B1485" s="423"/>
      <c r="C1485" s="417"/>
      <c r="D1485" s="418"/>
      <c r="E1485" s="466"/>
      <c r="F1485" s="419"/>
      <c r="G1485" s="414"/>
      <c r="H1485" s="414"/>
    </row>
    <row r="1486" spans="1:8" ht="42.75">
      <c r="A1486" s="347" t="s">
        <v>906</v>
      </c>
      <c r="B1486" s="414" t="s">
        <v>1350</v>
      </c>
      <c r="C1486" s="452" t="s">
        <v>1196</v>
      </c>
      <c r="D1486" s="418">
        <f>D1364</f>
        <v>2</v>
      </c>
      <c r="E1486" s="466">
        <v>0</v>
      </c>
      <c r="F1486" s="419">
        <f>(D1486*E1486)</f>
        <v>0</v>
      </c>
      <c r="G1486" s="414"/>
      <c r="H1486" s="414"/>
    </row>
    <row r="1487" spans="1:8">
      <c r="A1487" s="301"/>
      <c r="B1487" s="302"/>
      <c r="C1487" s="299"/>
      <c r="D1487" s="306"/>
      <c r="E1487" s="583"/>
      <c r="F1487" s="308"/>
      <c r="G1487" s="414"/>
      <c r="H1487" s="414"/>
    </row>
    <row r="1488" spans="1:8">
      <c r="A1488" s="347" t="s">
        <v>1351</v>
      </c>
      <c r="B1488" s="423" t="s">
        <v>1352</v>
      </c>
      <c r="C1488" s="452" t="s">
        <v>1050</v>
      </c>
      <c r="D1488" s="418">
        <v>1</v>
      </c>
      <c r="E1488" s="466">
        <v>0</v>
      </c>
      <c r="F1488" s="419">
        <f>(D1488*E1488)</f>
        <v>0</v>
      </c>
      <c r="G1488" s="414"/>
      <c r="H1488" s="414"/>
    </row>
    <row r="1489" spans="1:8">
      <c r="A1489" s="347"/>
      <c r="B1489" s="423"/>
      <c r="C1489" s="417"/>
      <c r="D1489" s="418"/>
      <c r="E1489" s="466"/>
      <c r="F1489" s="419"/>
      <c r="G1489" s="414"/>
      <c r="H1489" s="414"/>
    </row>
    <row r="1490" spans="1:8">
      <c r="A1490" s="347" t="s">
        <v>1353</v>
      </c>
      <c r="B1490" s="423" t="s">
        <v>1354</v>
      </c>
      <c r="C1490" s="452" t="s">
        <v>1050</v>
      </c>
      <c r="D1490" s="418">
        <v>1</v>
      </c>
      <c r="E1490" s="466">
        <v>0</v>
      </c>
      <c r="F1490" s="419">
        <f>(D1490*E1490)</f>
        <v>0</v>
      </c>
      <c r="G1490" s="414"/>
      <c r="H1490" s="414"/>
    </row>
    <row r="1491" spans="1:8">
      <c r="A1491" s="347"/>
      <c r="B1491" s="423"/>
      <c r="C1491" s="417"/>
      <c r="D1491" s="418"/>
      <c r="E1491" s="466"/>
      <c r="F1491" s="419"/>
      <c r="G1491" s="414"/>
      <c r="H1491" s="414"/>
    </row>
    <row r="1492" spans="1:8" ht="42.75">
      <c r="A1492" s="347" t="s">
        <v>906</v>
      </c>
      <c r="B1492" s="423" t="s">
        <v>1473</v>
      </c>
      <c r="C1492" s="454" t="s">
        <v>1050</v>
      </c>
      <c r="D1492" s="456">
        <v>1</v>
      </c>
      <c r="E1492" s="548">
        <v>0</v>
      </c>
      <c r="F1492" s="329">
        <f>(D1492*E1492)</f>
        <v>0</v>
      </c>
      <c r="G1492" s="414"/>
      <c r="H1492" s="414"/>
    </row>
    <row r="1493" spans="1:8">
      <c r="A1493" s="471"/>
      <c r="B1493" s="451"/>
      <c r="C1493" s="455"/>
      <c r="D1493" s="455"/>
      <c r="E1493" s="591"/>
      <c r="F1493" s="492"/>
      <c r="G1493" s="414"/>
      <c r="H1493" s="414"/>
    </row>
    <row r="1494" spans="1:8" ht="42.75">
      <c r="A1494" s="347" t="s">
        <v>906</v>
      </c>
      <c r="B1494" s="423" t="s">
        <v>1459</v>
      </c>
      <c r="C1494" s="454" t="s">
        <v>1050</v>
      </c>
      <c r="D1494" s="456">
        <v>1</v>
      </c>
      <c r="E1494" s="548">
        <v>0</v>
      </c>
      <c r="F1494" s="329">
        <f>(D1494*E1494)</f>
        <v>0</v>
      </c>
      <c r="G1494" s="414"/>
      <c r="H1494" s="414"/>
    </row>
    <row r="1495" spans="1:8">
      <c r="A1495" s="471"/>
      <c r="B1495" s="451"/>
      <c r="C1495" s="451"/>
      <c r="D1495" s="479"/>
      <c r="E1495" s="587"/>
      <c r="F1495" s="480"/>
      <c r="G1495" s="414"/>
      <c r="H1495" s="414"/>
    </row>
    <row r="1496" spans="1:8">
      <c r="A1496" s="347" t="s">
        <v>906</v>
      </c>
      <c r="B1496" s="423" t="s">
        <v>1356</v>
      </c>
      <c r="C1496" s="454" t="s">
        <v>1125</v>
      </c>
      <c r="D1496" s="456">
        <v>12</v>
      </c>
      <c r="E1496" s="548">
        <v>0</v>
      </c>
      <c r="F1496" s="329">
        <f>D1496*E1496</f>
        <v>0</v>
      </c>
      <c r="G1496" s="414"/>
      <c r="H1496" s="414"/>
    </row>
    <row r="1497" spans="1:8">
      <c r="A1497" s="481"/>
      <c r="B1497" s="451"/>
      <c r="C1497" s="454"/>
      <c r="D1497" s="456"/>
      <c r="E1497" s="584"/>
      <c r="F1497" s="482"/>
      <c r="G1497" s="414"/>
      <c r="H1497" s="414"/>
    </row>
    <row r="1498" spans="1:8" ht="15">
      <c r="A1498" s="444">
        <v>7</v>
      </c>
      <c r="B1498" s="459" t="s">
        <v>1358</v>
      </c>
      <c r="C1498" s="460" t="s">
        <v>1027</v>
      </c>
      <c r="D1498" s="461"/>
      <c r="E1498" s="572"/>
      <c r="F1498" s="463">
        <f>SUM(F1486:F1497)</f>
        <v>0</v>
      </c>
      <c r="G1498" s="414"/>
      <c r="H1498" s="414"/>
    </row>
    <row r="1499" spans="1:8">
      <c r="A1499" s="66"/>
      <c r="B1499" s="66"/>
      <c r="C1499" s="64"/>
      <c r="D1499" s="66"/>
      <c r="E1499" s="628"/>
      <c r="F1499" s="64"/>
      <c r="G1499" s="64"/>
      <c r="H1499" s="64"/>
    </row>
    <row r="1500" spans="1:8">
      <c r="A1500" s="66"/>
      <c r="B1500" s="66"/>
      <c r="C1500" s="64"/>
      <c r="D1500" s="66"/>
      <c r="E1500" s="628"/>
      <c r="F1500" s="64"/>
      <c r="G1500" s="64"/>
      <c r="H1500" s="64"/>
    </row>
    <row r="1501" spans="1:8">
      <c r="A1501" s="66"/>
      <c r="B1501" s="66"/>
      <c r="C1501" s="64"/>
      <c r="D1501" s="66"/>
      <c r="E1501" s="628"/>
      <c r="F1501" s="64"/>
      <c r="G1501" s="64"/>
      <c r="H1501" s="64"/>
    </row>
    <row r="1502" spans="1:8">
      <c r="A1502" s="347"/>
      <c r="B1502" s="423"/>
      <c r="C1502" s="417"/>
      <c r="D1502" s="418"/>
      <c r="E1502" s="466"/>
      <c r="F1502" s="419"/>
      <c r="G1502" s="64"/>
      <c r="H1502" s="64"/>
    </row>
    <row r="1503" spans="1:8" ht="15">
      <c r="A1503" s="414"/>
      <c r="B1503" s="415"/>
      <c r="C1503" s="416"/>
      <c r="D1503" s="417"/>
      <c r="E1503" s="585"/>
      <c r="F1503" s="419"/>
      <c r="G1503" s="64"/>
      <c r="H1503" s="64"/>
    </row>
    <row r="1504" spans="1:8" ht="15">
      <c r="A1504" s="444" t="s">
        <v>1474</v>
      </c>
      <c r="B1504" s="445" t="s">
        <v>1475</v>
      </c>
      <c r="C1504" s="446"/>
      <c r="D1504" s="478"/>
      <c r="E1504" s="573"/>
      <c r="F1504" s="449"/>
      <c r="G1504" s="64"/>
      <c r="H1504" s="64"/>
    </row>
    <row r="1505" spans="1:6">
      <c r="A1505" s="347"/>
      <c r="B1505" s="423"/>
      <c r="C1505" s="417"/>
      <c r="D1505" s="418"/>
      <c r="E1505" s="421"/>
      <c r="F1505" s="419"/>
    </row>
    <row r="1506" spans="1:6">
      <c r="A1506" s="347" t="s">
        <v>992</v>
      </c>
      <c r="B1506" s="423" t="s">
        <v>1476</v>
      </c>
      <c r="C1506" s="417" t="s">
        <v>1125</v>
      </c>
      <c r="D1506" s="418">
        <v>132</v>
      </c>
      <c r="E1506" s="307">
        <v>60</v>
      </c>
      <c r="F1506" s="419">
        <f>(D1506*E1506)</f>
        <v>7920</v>
      </c>
    </row>
    <row r="1507" spans="1:6">
      <c r="A1507" s="481"/>
      <c r="B1507" s="451"/>
      <c r="C1507" s="452"/>
      <c r="D1507" s="418"/>
      <c r="E1507" s="421"/>
      <c r="F1507" s="419"/>
    </row>
    <row r="1508" spans="1:6">
      <c r="A1508" s="481" t="s">
        <v>995</v>
      </c>
      <c r="B1508" s="545" t="s">
        <v>1477</v>
      </c>
      <c r="C1508" s="454" t="s">
        <v>1125</v>
      </c>
      <c r="D1508" s="418">
        <v>32</v>
      </c>
      <c r="E1508" s="307">
        <v>60</v>
      </c>
      <c r="F1508" s="419">
        <f>(D1508*E1508)</f>
        <v>1920</v>
      </c>
    </row>
    <row r="1509" spans="1:6">
      <c r="A1509" s="481"/>
      <c r="B1509" s="451"/>
      <c r="C1509" s="454"/>
      <c r="D1509" s="418"/>
      <c r="E1509" s="421"/>
      <c r="F1509" s="419"/>
    </row>
    <row r="1510" spans="1:6" ht="28.5">
      <c r="A1510" s="347" t="s">
        <v>906</v>
      </c>
      <c r="B1510" s="423" t="s">
        <v>1478</v>
      </c>
      <c r="C1510" s="452" t="s">
        <v>1050</v>
      </c>
      <c r="D1510" s="418">
        <v>1</v>
      </c>
      <c r="E1510" s="466">
        <v>0</v>
      </c>
      <c r="F1510" s="419">
        <f>(D1510*E1510)</f>
        <v>0</v>
      </c>
    </row>
    <row r="1511" spans="1:6">
      <c r="A1511" s="347"/>
      <c r="B1511" s="423"/>
      <c r="C1511" s="417"/>
      <c r="D1511" s="418"/>
      <c r="E1511" s="466"/>
      <c r="F1511" s="419"/>
    </row>
    <row r="1512" spans="1:6" ht="42.75">
      <c r="A1512" s="347" t="s">
        <v>1479</v>
      </c>
      <c r="B1512" s="423" t="s">
        <v>1480</v>
      </c>
      <c r="C1512" s="452"/>
      <c r="D1512" s="418"/>
      <c r="E1512" s="466"/>
      <c r="F1512" s="419"/>
    </row>
    <row r="1513" spans="1:6">
      <c r="A1513" s="481"/>
      <c r="B1513" s="477" t="s">
        <v>1481</v>
      </c>
      <c r="C1513" s="454"/>
      <c r="D1513" s="456"/>
      <c r="E1513" s="584"/>
      <c r="F1513" s="482"/>
    </row>
    <row r="1514" spans="1:6">
      <c r="A1514" s="451"/>
      <c r="B1514" s="477" t="s">
        <v>1482</v>
      </c>
      <c r="C1514" s="454" t="s">
        <v>1050</v>
      </c>
      <c r="D1514" s="418">
        <v>1</v>
      </c>
      <c r="E1514" s="466">
        <v>0</v>
      </c>
      <c r="F1514" s="419">
        <f>(D1514*E1514)</f>
        <v>0</v>
      </c>
    </row>
    <row r="1515" spans="1:6">
      <c r="A1515" s="451"/>
      <c r="B1515" s="414"/>
      <c r="C1515" s="414"/>
      <c r="D1515" s="414"/>
      <c r="E1515" s="570"/>
      <c r="F1515" s="414"/>
    </row>
    <row r="1516" spans="1:6" ht="15">
      <c r="A1516" s="444" t="s">
        <v>1474</v>
      </c>
      <c r="B1516" s="459" t="s">
        <v>1483</v>
      </c>
      <c r="C1516" s="460" t="s">
        <v>1027</v>
      </c>
      <c r="D1516" s="461"/>
      <c r="E1516" s="462"/>
      <c r="F1516" s="463">
        <f>SUM(F1506:F1514)</f>
        <v>9840</v>
      </c>
    </row>
    <row r="1521" spans="1:9">
      <c r="A1521" s="347"/>
      <c r="B1521" s="423"/>
      <c r="C1521" s="417"/>
      <c r="D1521" s="418"/>
      <c r="E1521" s="421"/>
      <c r="F1521" s="419"/>
      <c r="G1521" s="414"/>
      <c r="H1521" s="414"/>
      <c r="I1521" s="414"/>
    </row>
    <row r="1522" spans="1:9">
      <c r="A1522" s="414"/>
      <c r="B1522" s="622" t="s">
        <v>1484</v>
      </c>
      <c r="C1522" s="623"/>
      <c r="D1522" s="623"/>
      <c r="E1522" s="623"/>
      <c r="F1522" s="623"/>
      <c r="G1522" s="414"/>
      <c r="H1522" s="414"/>
      <c r="I1522" s="414"/>
    </row>
    <row r="1523" spans="1:9">
      <c r="A1523" s="414"/>
      <c r="B1523" s="623"/>
      <c r="C1523" s="623"/>
      <c r="D1523" s="623"/>
      <c r="E1523" s="623"/>
      <c r="F1523" s="623"/>
      <c r="G1523" s="414"/>
      <c r="H1523" s="414"/>
      <c r="I1523" s="414"/>
    </row>
    <row r="1524" spans="1:9" ht="15">
      <c r="A1524" s="414"/>
      <c r="B1524" s="415"/>
      <c r="C1524" s="416"/>
      <c r="D1524" s="417"/>
      <c r="E1524" s="418"/>
      <c r="F1524" s="419"/>
      <c r="G1524" s="414"/>
      <c r="H1524" s="414"/>
      <c r="I1524" s="414"/>
    </row>
    <row r="1525" spans="1:9" ht="15">
      <c r="A1525" s="414"/>
      <c r="B1525" s="416" t="s">
        <v>1485</v>
      </c>
      <c r="C1525" s="414"/>
      <c r="D1525" s="417"/>
      <c r="E1525" s="418"/>
      <c r="F1525" s="419"/>
      <c r="G1525" s="414"/>
      <c r="H1525" s="414"/>
      <c r="I1525" s="414"/>
    </row>
    <row r="1526" spans="1:9" ht="15">
      <c r="A1526" s="414"/>
      <c r="B1526" s="420"/>
      <c r="C1526" s="414"/>
      <c r="D1526" s="417"/>
      <c r="E1526" s="418"/>
      <c r="F1526" s="419"/>
      <c r="G1526" s="414"/>
      <c r="H1526" s="414"/>
      <c r="I1526" s="414"/>
    </row>
    <row r="1527" spans="1:9" ht="15">
      <c r="A1527" s="414"/>
      <c r="B1527" s="420" t="s">
        <v>1486</v>
      </c>
      <c r="C1527" s="414"/>
      <c r="D1527" s="417"/>
      <c r="E1527" s="418"/>
      <c r="F1527" s="419"/>
      <c r="G1527" s="414"/>
      <c r="H1527" s="414"/>
      <c r="I1527" s="414"/>
    </row>
    <row r="1528" spans="1:9" ht="15">
      <c r="A1528" s="414"/>
      <c r="B1528" s="420"/>
      <c r="C1528" s="414"/>
      <c r="D1528" s="417"/>
      <c r="E1528" s="418"/>
      <c r="F1528" s="419"/>
      <c r="G1528" s="414"/>
      <c r="H1528" s="495" t="s">
        <v>1215</v>
      </c>
      <c r="I1528" s="495" t="s">
        <v>1487</v>
      </c>
    </row>
    <row r="1529" spans="1:9" ht="15">
      <c r="A1529" s="414" t="s">
        <v>1488</v>
      </c>
      <c r="B1529" s="420" t="s">
        <v>1489</v>
      </c>
      <c r="C1529" s="414"/>
      <c r="D1529" s="417"/>
      <c r="E1529" s="496" t="s">
        <v>1027</v>
      </c>
      <c r="F1529" s="497">
        <v>0</v>
      </c>
      <c r="G1529" s="414"/>
      <c r="H1529" s="495"/>
      <c r="I1529" s="495"/>
    </row>
    <row r="1530" spans="1:9">
      <c r="A1530" s="422"/>
      <c r="B1530" s="423"/>
      <c r="C1530" s="417"/>
      <c r="D1530" s="418"/>
      <c r="E1530" s="421"/>
      <c r="F1530" s="419"/>
      <c r="G1530" s="414"/>
      <c r="H1530" s="495"/>
      <c r="I1530" s="414"/>
    </row>
    <row r="1531" spans="1:9" ht="15">
      <c r="A1531" s="422" t="s">
        <v>1490</v>
      </c>
      <c r="B1531" s="416" t="s">
        <v>1180</v>
      </c>
      <c r="C1531" s="465"/>
      <c r="D1531" s="468"/>
      <c r="E1531" s="496" t="s">
        <v>1027</v>
      </c>
      <c r="F1531" s="497">
        <f>F20</f>
        <v>0</v>
      </c>
      <c r="G1531" s="414"/>
      <c r="H1531" s="495">
        <v>750.17</v>
      </c>
      <c r="I1531" s="498">
        <f>F1531/H1531</f>
        <v>0</v>
      </c>
    </row>
    <row r="1532" spans="1:9" ht="15">
      <c r="A1532" s="422"/>
      <c r="B1532" s="416"/>
      <c r="C1532" s="465"/>
      <c r="D1532" s="468"/>
      <c r="E1532" s="469"/>
      <c r="F1532" s="497"/>
      <c r="G1532" s="426"/>
      <c r="H1532" s="495"/>
      <c r="I1532" s="498"/>
    </row>
    <row r="1533" spans="1:9" ht="15">
      <c r="A1533" s="422" t="s">
        <v>1491</v>
      </c>
      <c r="B1533" s="416" t="s">
        <v>1492</v>
      </c>
      <c r="C1533" s="465"/>
      <c r="D1533" s="468"/>
      <c r="E1533" s="496" t="s">
        <v>1027</v>
      </c>
      <c r="F1533" s="497">
        <f>F296</f>
        <v>0</v>
      </c>
      <c r="G1533" s="426"/>
      <c r="H1533" s="495">
        <v>184.5</v>
      </c>
      <c r="I1533" s="498">
        <f>F1533/H1533</f>
        <v>0</v>
      </c>
    </row>
    <row r="1534" spans="1:9" ht="15">
      <c r="A1534" s="422"/>
      <c r="B1534" s="416"/>
      <c r="C1534" s="465"/>
      <c r="D1534" s="468"/>
      <c r="E1534" s="469"/>
      <c r="F1534" s="497"/>
      <c r="G1534" s="347"/>
      <c r="H1534" s="495"/>
      <c r="I1534" s="498"/>
    </row>
    <row r="1535" spans="1:9" ht="15">
      <c r="A1535" s="422" t="s">
        <v>1493</v>
      </c>
      <c r="B1535" s="416" t="s">
        <v>1494</v>
      </c>
      <c r="C1535" s="465"/>
      <c r="D1535" s="468"/>
      <c r="E1535" s="496" t="s">
        <v>1027</v>
      </c>
      <c r="F1535" s="497">
        <f>F474</f>
        <v>0</v>
      </c>
      <c r="G1535" s="426"/>
      <c r="H1535" s="495">
        <v>108.22</v>
      </c>
      <c r="I1535" s="498">
        <f>F1535/H1535</f>
        <v>0</v>
      </c>
    </row>
    <row r="1536" spans="1:9">
      <c r="A1536" s="347"/>
      <c r="B1536" s="423"/>
      <c r="C1536" s="417"/>
      <c r="D1536" s="418"/>
      <c r="E1536" s="421"/>
      <c r="F1536" s="419"/>
      <c r="G1536" s="414"/>
      <c r="H1536" s="414"/>
      <c r="I1536" s="414"/>
    </row>
    <row r="1537" spans="1:9" ht="15">
      <c r="A1537" s="422" t="s">
        <v>1495</v>
      </c>
      <c r="B1537" s="416" t="s">
        <v>1423</v>
      </c>
      <c r="C1537" s="465"/>
      <c r="D1537" s="468"/>
      <c r="E1537" s="496" t="s">
        <v>1027</v>
      </c>
      <c r="F1537" s="497">
        <f>F628</f>
        <v>0</v>
      </c>
      <c r="G1537" s="426"/>
      <c r="H1537" s="495">
        <v>41.87</v>
      </c>
      <c r="I1537" s="498">
        <f>F1537/H1537</f>
        <v>0</v>
      </c>
    </row>
    <row r="1538" spans="1:9" ht="15">
      <c r="A1538" s="422"/>
      <c r="B1538" s="416"/>
      <c r="C1538" s="465"/>
      <c r="D1538" s="468"/>
      <c r="E1538" s="496"/>
      <c r="F1538" s="497"/>
      <c r="G1538" s="426"/>
      <c r="H1538" s="495"/>
      <c r="I1538" s="498"/>
    </row>
    <row r="1539" spans="1:9" ht="15">
      <c r="A1539" s="422" t="s">
        <v>1496</v>
      </c>
      <c r="B1539" s="416" t="s">
        <v>1432</v>
      </c>
      <c r="C1539" s="465"/>
      <c r="D1539" s="468"/>
      <c r="E1539" s="496" t="s">
        <v>1027</v>
      </c>
      <c r="F1539" s="497">
        <f>F818</f>
        <v>0</v>
      </c>
      <c r="G1539" s="426"/>
      <c r="H1539" s="495">
        <v>16.62</v>
      </c>
      <c r="I1539" s="498">
        <f>F1539/H1539</f>
        <v>0</v>
      </c>
    </row>
    <row r="1540" spans="1:9" ht="15">
      <c r="A1540" s="422"/>
      <c r="B1540" s="416"/>
      <c r="C1540" s="465"/>
      <c r="D1540" s="468"/>
      <c r="E1540" s="496"/>
      <c r="F1540" s="497"/>
      <c r="G1540" s="426"/>
      <c r="H1540" s="495"/>
      <c r="I1540" s="498"/>
    </row>
    <row r="1541" spans="1:9" ht="15">
      <c r="A1541" s="422" t="s">
        <v>1497</v>
      </c>
      <c r="B1541" s="416" t="s">
        <v>1442</v>
      </c>
      <c r="C1541" s="465"/>
      <c r="D1541" s="468"/>
      <c r="E1541" s="496" t="s">
        <v>1027</v>
      </c>
      <c r="F1541" s="497">
        <f>F952</f>
        <v>0</v>
      </c>
      <c r="G1541" s="426"/>
      <c r="H1541" s="499">
        <v>35.32</v>
      </c>
      <c r="I1541" s="498">
        <f>F1541/H1541</f>
        <v>0</v>
      </c>
    </row>
    <row r="1542" spans="1:9" ht="15">
      <c r="A1542" s="422"/>
      <c r="B1542" s="416"/>
      <c r="C1542" s="465"/>
      <c r="D1542" s="468"/>
      <c r="E1542" s="496"/>
      <c r="F1542" s="497"/>
      <c r="G1542" s="426"/>
      <c r="H1542" s="499"/>
      <c r="I1542" s="498"/>
    </row>
    <row r="1543" spans="1:9" ht="15">
      <c r="A1543" s="422" t="s">
        <v>1498</v>
      </c>
      <c r="B1543" s="416" t="s">
        <v>1446</v>
      </c>
      <c r="C1543" s="465"/>
      <c r="D1543" s="468"/>
      <c r="E1543" s="496" t="s">
        <v>1027</v>
      </c>
      <c r="F1543" s="497">
        <f>F1059</f>
        <v>0</v>
      </c>
      <c r="G1543" s="426"/>
      <c r="H1543" s="499">
        <v>43.19</v>
      </c>
      <c r="I1543" s="498">
        <f>F1543/H1543</f>
        <v>0</v>
      </c>
    </row>
    <row r="1544" spans="1:9" ht="15">
      <c r="A1544" s="422"/>
      <c r="B1544" s="416"/>
      <c r="C1544" s="465"/>
      <c r="D1544" s="468"/>
      <c r="E1544" s="496"/>
      <c r="F1544" s="497"/>
      <c r="G1544" s="426"/>
      <c r="H1544" s="499"/>
      <c r="I1544" s="498"/>
    </row>
    <row r="1545" spans="1:9" ht="15">
      <c r="A1545" s="422" t="s">
        <v>1499</v>
      </c>
      <c r="B1545" s="416" t="s">
        <v>1460</v>
      </c>
      <c r="C1545" s="465"/>
      <c r="D1545" s="468"/>
      <c r="E1545" s="496" t="s">
        <v>1027</v>
      </c>
      <c r="F1545" s="497">
        <f>F1201</f>
        <v>0</v>
      </c>
      <c r="G1545" s="426"/>
      <c r="H1545" s="499">
        <v>71.06</v>
      </c>
      <c r="I1545" s="498">
        <f>F1545/H1545</f>
        <v>0</v>
      </c>
    </row>
    <row r="1546" spans="1:9" ht="15">
      <c r="A1546" s="422"/>
      <c r="B1546" s="416"/>
      <c r="C1546" s="465"/>
      <c r="D1546" s="468"/>
      <c r="E1546" s="496"/>
      <c r="F1546" s="497"/>
      <c r="G1546" s="426"/>
      <c r="H1546" s="499"/>
      <c r="I1546" s="498"/>
    </row>
    <row r="1547" spans="1:9" ht="15">
      <c r="A1547" s="422" t="s">
        <v>1500</v>
      </c>
      <c r="B1547" s="416" t="s">
        <v>1470</v>
      </c>
      <c r="C1547" s="465"/>
      <c r="D1547" s="468"/>
      <c r="E1547" s="496" t="s">
        <v>1027</v>
      </c>
      <c r="F1547" s="497">
        <f>F1347</f>
        <v>0</v>
      </c>
      <c r="G1547" s="426"/>
      <c r="H1547" s="499">
        <v>34</v>
      </c>
      <c r="I1547" s="498">
        <f>F1547/H1547</f>
        <v>0</v>
      </c>
    </row>
    <row r="1548" spans="1:9" ht="15">
      <c r="A1548" s="422"/>
      <c r="B1548" s="416"/>
      <c r="C1548" s="465"/>
      <c r="D1548" s="468"/>
      <c r="E1548" s="496"/>
      <c r="F1548" s="497"/>
      <c r="G1548" s="426"/>
      <c r="H1548" s="499"/>
      <c r="I1548" s="498"/>
    </row>
    <row r="1549" spans="1:9" ht="15">
      <c r="A1549" s="427" t="s">
        <v>1474</v>
      </c>
      <c r="B1549" s="500" t="s">
        <v>1501</v>
      </c>
      <c r="C1549" s="501"/>
      <c r="D1549" s="502"/>
      <c r="E1549" s="436" t="s">
        <v>1027</v>
      </c>
      <c r="F1549" s="437">
        <f>F1516</f>
        <v>9840</v>
      </c>
      <c r="G1549" s="426"/>
      <c r="H1549" s="503"/>
      <c r="I1549" s="504"/>
    </row>
    <row r="1550" spans="1:9" ht="15">
      <c r="A1550" s="422"/>
      <c r="B1550" s="416"/>
      <c r="C1550" s="465"/>
      <c r="D1550" s="468"/>
      <c r="E1550" s="469"/>
      <c r="F1550" s="497"/>
      <c r="G1550" s="347"/>
      <c r="H1550" s="495"/>
      <c r="I1550" s="498"/>
    </row>
    <row r="1551" spans="1:9" ht="15">
      <c r="A1551" s="347"/>
      <c r="B1551" s="500" t="s">
        <v>67</v>
      </c>
      <c r="C1551" s="501"/>
      <c r="D1551" s="502"/>
      <c r="E1551" s="436" t="s">
        <v>1027</v>
      </c>
      <c r="F1551" s="505">
        <f>SUM(F1529:F1549)</f>
        <v>9840</v>
      </c>
      <c r="G1551" s="347"/>
      <c r="H1551" s="506">
        <f>SUM(H1531:H1547)</f>
        <v>1284.9499999999996</v>
      </c>
      <c r="I1551" s="507">
        <f>F1551/H1551</f>
        <v>7.6578855208373895</v>
      </c>
    </row>
  </sheetData>
  <sheetProtection algorithmName="SHA-512" hashValue="B+ckJxm+HRPg4BLMGH5naNKDXDI/K2eCIuchVjpaaiqVvhof4LW2vQXHeTdsf2FYNfLqZo0MZ3M2Hr/96WYFjg==" saltValue="M3OBnsfZZVcW2LDFxht9xw==" spinCount="100000" sheet="1" objects="1" scenarios="1"/>
  <mergeCells count="1">
    <mergeCell ref="B1522:F1523"/>
  </mergeCells>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IO298"/>
  <sheetViews>
    <sheetView topLeftCell="A202" zoomScaleNormal="100" workbookViewId="0">
      <selection activeCell="G214" sqref="G214"/>
    </sheetView>
  </sheetViews>
  <sheetFormatPr defaultColWidth="9.140625" defaultRowHeight="12.75"/>
  <cols>
    <col min="1" max="1" width="5.7109375" style="27" customWidth="1"/>
    <col min="2" max="2" width="53.42578125" style="28" customWidth="1"/>
    <col min="3" max="3" width="5.28515625" style="28" customWidth="1"/>
    <col min="4" max="4" width="6.140625" style="28" bestFit="1" customWidth="1"/>
    <col min="5" max="5" width="6.7109375" style="29" customWidth="1"/>
    <col min="6" max="6" width="16.42578125" style="30" customWidth="1"/>
    <col min="7" max="7" width="17.7109375" style="30" customWidth="1"/>
    <col min="8" max="8" width="16.28515625" style="31" bestFit="1" customWidth="1"/>
    <col min="9" max="9" width="12.7109375" style="31" bestFit="1" customWidth="1"/>
    <col min="10" max="256" width="9.140625" style="31"/>
    <col min="257" max="257" width="5.7109375" style="31" customWidth="1"/>
    <col min="258" max="258" width="46.85546875" style="31" customWidth="1"/>
    <col min="259" max="259" width="5.28515625" style="31" customWidth="1"/>
    <col min="260" max="260" width="6.140625" style="31" bestFit="1" customWidth="1"/>
    <col min="261" max="261" width="6.7109375" style="31" customWidth="1"/>
    <col min="262" max="262" width="16.42578125" style="31" customWidth="1"/>
    <col min="263" max="263" width="17.7109375" style="31" customWidth="1"/>
    <col min="264" max="264" width="16.28515625" style="31" bestFit="1" customWidth="1"/>
    <col min="265" max="265" width="12.7109375" style="31" bestFit="1" customWidth="1"/>
    <col min="266" max="512" width="9.140625" style="31"/>
    <col min="513" max="513" width="5.7109375" style="31" customWidth="1"/>
    <col min="514" max="514" width="46.85546875" style="31" customWidth="1"/>
    <col min="515" max="515" width="5.28515625" style="31" customWidth="1"/>
    <col min="516" max="516" width="6.140625" style="31" bestFit="1" customWidth="1"/>
    <col min="517" max="517" width="6.7109375" style="31" customWidth="1"/>
    <col min="518" max="518" width="16.42578125" style="31" customWidth="1"/>
    <col min="519" max="519" width="17.7109375" style="31" customWidth="1"/>
    <col min="520" max="520" width="16.28515625" style="31" bestFit="1" customWidth="1"/>
    <col min="521" max="521" width="12.7109375" style="31" bestFit="1" customWidth="1"/>
    <col min="522" max="768" width="9.140625" style="31"/>
    <col min="769" max="769" width="5.7109375" style="31" customWidth="1"/>
    <col min="770" max="770" width="46.85546875" style="31" customWidth="1"/>
    <col min="771" max="771" width="5.28515625" style="31" customWidth="1"/>
    <col min="772" max="772" width="6.140625" style="31" bestFit="1" customWidth="1"/>
    <col min="773" max="773" width="6.7109375" style="31" customWidth="1"/>
    <col min="774" max="774" width="16.42578125" style="31" customWidth="1"/>
    <col min="775" max="775" width="17.7109375" style="31" customWidth="1"/>
    <col min="776" max="776" width="16.28515625" style="31" bestFit="1" customWidth="1"/>
    <col min="777" max="777" width="12.7109375" style="31" bestFit="1" customWidth="1"/>
    <col min="778" max="1024" width="9.140625" style="31"/>
    <col min="1025" max="1025" width="5.7109375" style="31" customWidth="1"/>
    <col min="1026" max="1026" width="46.85546875" style="31" customWidth="1"/>
    <col min="1027" max="1027" width="5.28515625" style="31" customWidth="1"/>
    <col min="1028" max="1028" width="6.140625" style="31" bestFit="1" customWidth="1"/>
    <col min="1029" max="1029" width="6.7109375" style="31" customWidth="1"/>
    <col min="1030" max="1030" width="16.42578125" style="31" customWidth="1"/>
    <col min="1031" max="1031" width="17.7109375" style="31" customWidth="1"/>
    <col min="1032" max="1032" width="16.28515625" style="31" bestFit="1" customWidth="1"/>
    <col min="1033" max="1033" width="12.7109375" style="31" bestFit="1" customWidth="1"/>
    <col min="1034" max="1280" width="9.140625" style="31"/>
    <col min="1281" max="1281" width="5.7109375" style="31" customWidth="1"/>
    <col min="1282" max="1282" width="46.85546875" style="31" customWidth="1"/>
    <col min="1283" max="1283" width="5.28515625" style="31" customWidth="1"/>
    <col min="1284" max="1284" width="6.140625" style="31" bestFit="1" customWidth="1"/>
    <col min="1285" max="1285" width="6.7109375" style="31" customWidth="1"/>
    <col min="1286" max="1286" width="16.42578125" style="31" customWidth="1"/>
    <col min="1287" max="1287" width="17.7109375" style="31" customWidth="1"/>
    <col min="1288" max="1288" width="16.28515625" style="31" bestFit="1" customWidth="1"/>
    <col min="1289" max="1289" width="12.7109375" style="31" bestFit="1" customWidth="1"/>
    <col min="1290" max="1536" width="9.140625" style="31"/>
    <col min="1537" max="1537" width="5.7109375" style="31" customWidth="1"/>
    <col min="1538" max="1538" width="46.85546875" style="31" customWidth="1"/>
    <col min="1539" max="1539" width="5.28515625" style="31" customWidth="1"/>
    <col min="1540" max="1540" width="6.140625" style="31" bestFit="1" customWidth="1"/>
    <col min="1541" max="1541" width="6.7109375" style="31" customWidth="1"/>
    <col min="1542" max="1542" width="16.42578125" style="31" customWidth="1"/>
    <col min="1543" max="1543" width="17.7109375" style="31" customWidth="1"/>
    <col min="1544" max="1544" width="16.28515625" style="31" bestFit="1" customWidth="1"/>
    <col min="1545" max="1545" width="12.7109375" style="31" bestFit="1" customWidth="1"/>
    <col min="1546" max="1792" width="9.140625" style="31"/>
    <col min="1793" max="1793" width="5.7109375" style="31" customWidth="1"/>
    <col min="1794" max="1794" width="46.85546875" style="31" customWidth="1"/>
    <col min="1795" max="1795" width="5.28515625" style="31" customWidth="1"/>
    <col min="1796" max="1796" width="6.140625" style="31" bestFit="1" customWidth="1"/>
    <col min="1797" max="1797" width="6.7109375" style="31" customWidth="1"/>
    <col min="1798" max="1798" width="16.42578125" style="31" customWidth="1"/>
    <col min="1799" max="1799" width="17.7109375" style="31" customWidth="1"/>
    <col min="1800" max="1800" width="16.28515625" style="31" bestFit="1" customWidth="1"/>
    <col min="1801" max="1801" width="12.7109375" style="31" bestFit="1" customWidth="1"/>
    <col min="1802" max="2048" width="9.140625" style="31"/>
    <col min="2049" max="2049" width="5.7109375" style="31" customWidth="1"/>
    <col min="2050" max="2050" width="46.85546875" style="31" customWidth="1"/>
    <col min="2051" max="2051" width="5.28515625" style="31" customWidth="1"/>
    <col min="2052" max="2052" width="6.140625" style="31" bestFit="1" customWidth="1"/>
    <col min="2053" max="2053" width="6.7109375" style="31" customWidth="1"/>
    <col min="2054" max="2054" width="16.42578125" style="31" customWidth="1"/>
    <col min="2055" max="2055" width="17.7109375" style="31" customWidth="1"/>
    <col min="2056" max="2056" width="16.28515625" style="31" bestFit="1" customWidth="1"/>
    <col min="2057" max="2057" width="12.7109375" style="31" bestFit="1" customWidth="1"/>
    <col min="2058" max="2304" width="9.140625" style="31"/>
    <col min="2305" max="2305" width="5.7109375" style="31" customWidth="1"/>
    <col min="2306" max="2306" width="46.85546875" style="31" customWidth="1"/>
    <col min="2307" max="2307" width="5.28515625" style="31" customWidth="1"/>
    <col min="2308" max="2308" width="6.140625" style="31" bestFit="1" customWidth="1"/>
    <col min="2309" max="2309" width="6.7109375" style="31" customWidth="1"/>
    <col min="2310" max="2310" width="16.42578125" style="31" customWidth="1"/>
    <col min="2311" max="2311" width="17.7109375" style="31" customWidth="1"/>
    <col min="2312" max="2312" width="16.28515625" style="31" bestFit="1" customWidth="1"/>
    <col min="2313" max="2313" width="12.7109375" style="31" bestFit="1" customWidth="1"/>
    <col min="2314" max="2560" width="9.140625" style="31"/>
    <col min="2561" max="2561" width="5.7109375" style="31" customWidth="1"/>
    <col min="2562" max="2562" width="46.85546875" style="31" customWidth="1"/>
    <col min="2563" max="2563" width="5.28515625" style="31" customWidth="1"/>
    <col min="2564" max="2564" width="6.140625" style="31" bestFit="1" customWidth="1"/>
    <col min="2565" max="2565" width="6.7109375" style="31" customWidth="1"/>
    <col min="2566" max="2566" width="16.42578125" style="31" customWidth="1"/>
    <col min="2567" max="2567" width="17.7109375" style="31" customWidth="1"/>
    <col min="2568" max="2568" width="16.28515625" style="31" bestFit="1" customWidth="1"/>
    <col min="2569" max="2569" width="12.7109375" style="31" bestFit="1" customWidth="1"/>
    <col min="2570" max="2816" width="9.140625" style="31"/>
    <col min="2817" max="2817" width="5.7109375" style="31" customWidth="1"/>
    <col min="2818" max="2818" width="46.85546875" style="31" customWidth="1"/>
    <col min="2819" max="2819" width="5.28515625" style="31" customWidth="1"/>
    <col min="2820" max="2820" width="6.140625" style="31" bestFit="1" customWidth="1"/>
    <col min="2821" max="2821" width="6.7109375" style="31" customWidth="1"/>
    <col min="2822" max="2822" width="16.42578125" style="31" customWidth="1"/>
    <col min="2823" max="2823" width="17.7109375" style="31" customWidth="1"/>
    <col min="2824" max="2824" width="16.28515625" style="31" bestFit="1" customWidth="1"/>
    <col min="2825" max="2825" width="12.7109375" style="31" bestFit="1" customWidth="1"/>
    <col min="2826" max="3072" width="9.140625" style="31"/>
    <col min="3073" max="3073" width="5.7109375" style="31" customWidth="1"/>
    <col min="3074" max="3074" width="46.85546875" style="31" customWidth="1"/>
    <col min="3075" max="3075" width="5.28515625" style="31" customWidth="1"/>
    <col min="3076" max="3076" width="6.140625" style="31" bestFit="1" customWidth="1"/>
    <col min="3077" max="3077" width="6.7109375" style="31" customWidth="1"/>
    <col min="3078" max="3078" width="16.42578125" style="31" customWidth="1"/>
    <col min="3079" max="3079" width="17.7109375" style="31" customWidth="1"/>
    <col min="3080" max="3080" width="16.28515625" style="31" bestFit="1" customWidth="1"/>
    <col min="3081" max="3081" width="12.7109375" style="31" bestFit="1" customWidth="1"/>
    <col min="3082" max="3328" width="9.140625" style="31"/>
    <col min="3329" max="3329" width="5.7109375" style="31" customWidth="1"/>
    <col min="3330" max="3330" width="46.85546875" style="31" customWidth="1"/>
    <col min="3331" max="3331" width="5.28515625" style="31" customWidth="1"/>
    <col min="3332" max="3332" width="6.140625" style="31" bestFit="1" customWidth="1"/>
    <col min="3333" max="3333" width="6.7109375" style="31" customWidth="1"/>
    <col min="3334" max="3334" width="16.42578125" style="31" customWidth="1"/>
    <col min="3335" max="3335" width="17.7109375" style="31" customWidth="1"/>
    <col min="3336" max="3336" width="16.28515625" style="31" bestFit="1" customWidth="1"/>
    <col min="3337" max="3337" width="12.7109375" style="31" bestFit="1" customWidth="1"/>
    <col min="3338" max="3584" width="9.140625" style="31"/>
    <col min="3585" max="3585" width="5.7109375" style="31" customWidth="1"/>
    <col min="3586" max="3586" width="46.85546875" style="31" customWidth="1"/>
    <col min="3587" max="3587" width="5.28515625" style="31" customWidth="1"/>
    <col min="3588" max="3588" width="6.140625" style="31" bestFit="1" customWidth="1"/>
    <col min="3589" max="3589" width="6.7109375" style="31" customWidth="1"/>
    <col min="3590" max="3590" width="16.42578125" style="31" customWidth="1"/>
    <col min="3591" max="3591" width="17.7109375" style="31" customWidth="1"/>
    <col min="3592" max="3592" width="16.28515625" style="31" bestFit="1" customWidth="1"/>
    <col min="3593" max="3593" width="12.7109375" style="31" bestFit="1" customWidth="1"/>
    <col min="3594" max="3840" width="9.140625" style="31"/>
    <col min="3841" max="3841" width="5.7109375" style="31" customWidth="1"/>
    <col min="3842" max="3842" width="46.85546875" style="31" customWidth="1"/>
    <col min="3843" max="3843" width="5.28515625" style="31" customWidth="1"/>
    <col min="3844" max="3844" width="6.140625" style="31" bestFit="1" customWidth="1"/>
    <col min="3845" max="3845" width="6.7109375" style="31" customWidth="1"/>
    <col min="3846" max="3846" width="16.42578125" style="31" customWidth="1"/>
    <col min="3847" max="3847" width="17.7109375" style="31" customWidth="1"/>
    <col min="3848" max="3848" width="16.28515625" style="31" bestFit="1" customWidth="1"/>
    <col min="3849" max="3849" width="12.7109375" style="31" bestFit="1" customWidth="1"/>
    <col min="3850" max="4096" width="9.140625" style="31"/>
    <col min="4097" max="4097" width="5.7109375" style="31" customWidth="1"/>
    <col min="4098" max="4098" width="46.85546875" style="31" customWidth="1"/>
    <col min="4099" max="4099" width="5.28515625" style="31" customWidth="1"/>
    <col min="4100" max="4100" width="6.140625" style="31" bestFit="1" customWidth="1"/>
    <col min="4101" max="4101" width="6.7109375" style="31" customWidth="1"/>
    <col min="4102" max="4102" width="16.42578125" style="31" customWidth="1"/>
    <col min="4103" max="4103" width="17.7109375" style="31" customWidth="1"/>
    <col min="4104" max="4104" width="16.28515625" style="31" bestFit="1" customWidth="1"/>
    <col min="4105" max="4105" width="12.7109375" style="31" bestFit="1" customWidth="1"/>
    <col min="4106" max="4352" width="9.140625" style="31"/>
    <col min="4353" max="4353" width="5.7109375" style="31" customWidth="1"/>
    <col min="4354" max="4354" width="46.85546875" style="31" customWidth="1"/>
    <col min="4355" max="4355" width="5.28515625" style="31" customWidth="1"/>
    <col min="4356" max="4356" width="6.140625" style="31" bestFit="1" customWidth="1"/>
    <col min="4357" max="4357" width="6.7109375" style="31" customWidth="1"/>
    <col min="4358" max="4358" width="16.42578125" style="31" customWidth="1"/>
    <col min="4359" max="4359" width="17.7109375" style="31" customWidth="1"/>
    <col min="4360" max="4360" width="16.28515625" style="31" bestFit="1" customWidth="1"/>
    <col min="4361" max="4361" width="12.7109375" style="31" bestFit="1" customWidth="1"/>
    <col min="4362" max="4608" width="9.140625" style="31"/>
    <col min="4609" max="4609" width="5.7109375" style="31" customWidth="1"/>
    <col min="4610" max="4610" width="46.85546875" style="31" customWidth="1"/>
    <col min="4611" max="4611" width="5.28515625" style="31" customWidth="1"/>
    <col min="4612" max="4612" width="6.140625" style="31" bestFit="1" customWidth="1"/>
    <col min="4613" max="4613" width="6.7109375" style="31" customWidth="1"/>
    <col min="4614" max="4614" width="16.42578125" style="31" customWidth="1"/>
    <col min="4615" max="4615" width="17.7109375" style="31" customWidth="1"/>
    <col min="4616" max="4616" width="16.28515625" style="31" bestFit="1" customWidth="1"/>
    <col min="4617" max="4617" width="12.7109375" style="31" bestFit="1" customWidth="1"/>
    <col min="4618" max="4864" width="9.140625" style="31"/>
    <col min="4865" max="4865" width="5.7109375" style="31" customWidth="1"/>
    <col min="4866" max="4866" width="46.85546875" style="31" customWidth="1"/>
    <col min="4867" max="4867" width="5.28515625" style="31" customWidth="1"/>
    <col min="4868" max="4868" width="6.140625" style="31" bestFit="1" customWidth="1"/>
    <col min="4869" max="4869" width="6.7109375" style="31" customWidth="1"/>
    <col min="4870" max="4870" width="16.42578125" style="31" customWidth="1"/>
    <col min="4871" max="4871" width="17.7109375" style="31" customWidth="1"/>
    <col min="4872" max="4872" width="16.28515625" style="31" bestFit="1" customWidth="1"/>
    <col min="4873" max="4873" width="12.7109375" style="31" bestFit="1" customWidth="1"/>
    <col min="4874" max="5120" width="9.140625" style="31"/>
    <col min="5121" max="5121" width="5.7109375" style="31" customWidth="1"/>
    <col min="5122" max="5122" width="46.85546875" style="31" customWidth="1"/>
    <col min="5123" max="5123" width="5.28515625" style="31" customWidth="1"/>
    <col min="5124" max="5124" width="6.140625" style="31" bestFit="1" customWidth="1"/>
    <col min="5125" max="5125" width="6.7109375" style="31" customWidth="1"/>
    <col min="5126" max="5126" width="16.42578125" style="31" customWidth="1"/>
    <col min="5127" max="5127" width="17.7109375" style="31" customWidth="1"/>
    <col min="5128" max="5128" width="16.28515625" style="31" bestFit="1" customWidth="1"/>
    <col min="5129" max="5129" width="12.7109375" style="31" bestFit="1" customWidth="1"/>
    <col min="5130" max="5376" width="9.140625" style="31"/>
    <col min="5377" max="5377" width="5.7109375" style="31" customWidth="1"/>
    <col min="5378" max="5378" width="46.85546875" style="31" customWidth="1"/>
    <col min="5379" max="5379" width="5.28515625" style="31" customWidth="1"/>
    <col min="5380" max="5380" width="6.140625" style="31" bestFit="1" customWidth="1"/>
    <col min="5381" max="5381" width="6.7109375" style="31" customWidth="1"/>
    <col min="5382" max="5382" width="16.42578125" style="31" customWidth="1"/>
    <col min="5383" max="5383" width="17.7109375" style="31" customWidth="1"/>
    <col min="5384" max="5384" width="16.28515625" style="31" bestFit="1" customWidth="1"/>
    <col min="5385" max="5385" width="12.7109375" style="31" bestFit="1" customWidth="1"/>
    <col min="5386" max="5632" width="9.140625" style="31"/>
    <col min="5633" max="5633" width="5.7109375" style="31" customWidth="1"/>
    <col min="5634" max="5634" width="46.85546875" style="31" customWidth="1"/>
    <col min="5635" max="5635" width="5.28515625" style="31" customWidth="1"/>
    <col min="5636" max="5636" width="6.140625" style="31" bestFit="1" customWidth="1"/>
    <col min="5637" max="5637" width="6.7109375" style="31" customWidth="1"/>
    <col min="5638" max="5638" width="16.42578125" style="31" customWidth="1"/>
    <col min="5639" max="5639" width="17.7109375" style="31" customWidth="1"/>
    <col min="5640" max="5640" width="16.28515625" style="31" bestFit="1" customWidth="1"/>
    <col min="5641" max="5641" width="12.7109375" style="31" bestFit="1" customWidth="1"/>
    <col min="5642" max="5888" width="9.140625" style="31"/>
    <col min="5889" max="5889" width="5.7109375" style="31" customWidth="1"/>
    <col min="5890" max="5890" width="46.85546875" style="31" customWidth="1"/>
    <col min="5891" max="5891" width="5.28515625" style="31" customWidth="1"/>
    <col min="5892" max="5892" width="6.140625" style="31" bestFit="1" customWidth="1"/>
    <col min="5893" max="5893" width="6.7109375" style="31" customWidth="1"/>
    <col min="5894" max="5894" width="16.42578125" style="31" customWidth="1"/>
    <col min="5895" max="5895" width="17.7109375" style="31" customWidth="1"/>
    <col min="5896" max="5896" width="16.28515625" style="31" bestFit="1" customWidth="1"/>
    <col min="5897" max="5897" width="12.7109375" style="31" bestFit="1" customWidth="1"/>
    <col min="5898" max="6144" width="9.140625" style="31"/>
    <col min="6145" max="6145" width="5.7109375" style="31" customWidth="1"/>
    <col min="6146" max="6146" width="46.85546875" style="31" customWidth="1"/>
    <col min="6147" max="6147" width="5.28515625" style="31" customWidth="1"/>
    <col min="6148" max="6148" width="6.140625" style="31" bestFit="1" customWidth="1"/>
    <col min="6149" max="6149" width="6.7109375" style="31" customWidth="1"/>
    <col min="6150" max="6150" width="16.42578125" style="31" customWidth="1"/>
    <col min="6151" max="6151" width="17.7109375" style="31" customWidth="1"/>
    <col min="6152" max="6152" width="16.28515625" style="31" bestFit="1" customWidth="1"/>
    <col min="6153" max="6153" width="12.7109375" style="31" bestFit="1" customWidth="1"/>
    <col min="6154" max="6400" width="9.140625" style="31"/>
    <col min="6401" max="6401" width="5.7109375" style="31" customWidth="1"/>
    <col min="6402" max="6402" width="46.85546875" style="31" customWidth="1"/>
    <col min="6403" max="6403" width="5.28515625" style="31" customWidth="1"/>
    <col min="6404" max="6404" width="6.140625" style="31" bestFit="1" customWidth="1"/>
    <col min="6405" max="6405" width="6.7109375" style="31" customWidth="1"/>
    <col min="6406" max="6406" width="16.42578125" style="31" customWidth="1"/>
    <col min="6407" max="6407" width="17.7109375" style="31" customWidth="1"/>
    <col min="6408" max="6408" width="16.28515625" style="31" bestFit="1" customWidth="1"/>
    <col min="6409" max="6409" width="12.7109375" style="31" bestFit="1" customWidth="1"/>
    <col min="6410" max="6656" width="9.140625" style="31"/>
    <col min="6657" max="6657" width="5.7109375" style="31" customWidth="1"/>
    <col min="6658" max="6658" width="46.85546875" style="31" customWidth="1"/>
    <col min="6659" max="6659" width="5.28515625" style="31" customWidth="1"/>
    <col min="6660" max="6660" width="6.140625" style="31" bestFit="1" customWidth="1"/>
    <col min="6661" max="6661" width="6.7109375" style="31" customWidth="1"/>
    <col min="6662" max="6662" width="16.42578125" style="31" customWidth="1"/>
    <col min="6663" max="6663" width="17.7109375" style="31" customWidth="1"/>
    <col min="6664" max="6664" width="16.28515625" style="31" bestFit="1" customWidth="1"/>
    <col min="6665" max="6665" width="12.7109375" style="31" bestFit="1" customWidth="1"/>
    <col min="6666" max="6912" width="9.140625" style="31"/>
    <col min="6913" max="6913" width="5.7109375" style="31" customWidth="1"/>
    <col min="6914" max="6914" width="46.85546875" style="31" customWidth="1"/>
    <col min="6915" max="6915" width="5.28515625" style="31" customWidth="1"/>
    <col min="6916" max="6916" width="6.140625" style="31" bestFit="1" customWidth="1"/>
    <col min="6917" max="6917" width="6.7109375" style="31" customWidth="1"/>
    <col min="6918" max="6918" width="16.42578125" style="31" customWidth="1"/>
    <col min="6919" max="6919" width="17.7109375" style="31" customWidth="1"/>
    <col min="6920" max="6920" width="16.28515625" style="31" bestFit="1" customWidth="1"/>
    <col min="6921" max="6921" width="12.7109375" style="31" bestFit="1" customWidth="1"/>
    <col min="6922" max="7168" width="9.140625" style="31"/>
    <col min="7169" max="7169" width="5.7109375" style="31" customWidth="1"/>
    <col min="7170" max="7170" width="46.85546875" style="31" customWidth="1"/>
    <col min="7171" max="7171" width="5.28515625" style="31" customWidth="1"/>
    <col min="7172" max="7172" width="6.140625" style="31" bestFit="1" customWidth="1"/>
    <col min="7173" max="7173" width="6.7109375" style="31" customWidth="1"/>
    <col min="7174" max="7174" width="16.42578125" style="31" customWidth="1"/>
    <col min="7175" max="7175" width="17.7109375" style="31" customWidth="1"/>
    <col min="7176" max="7176" width="16.28515625" style="31" bestFit="1" customWidth="1"/>
    <col min="7177" max="7177" width="12.7109375" style="31" bestFit="1" customWidth="1"/>
    <col min="7178" max="7424" width="9.140625" style="31"/>
    <col min="7425" max="7425" width="5.7109375" style="31" customWidth="1"/>
    <col min="7426" max="7426" width="46.85546875" style="31" customWidth="1"/>
    <col min="7427" max="7427" width="5.28515625" style="31" customWidth="1"/>
    <col min="7428" max="7428" width="6.140625" style="31" bestFit="1" customWidth="1"/>
    <col min="7429" max="7429" width="6.7109375" style="31" customWidth="1"/>
    <col min="7430" max="7430" width="16.42578125" style="31" customWidth="1"/>
    <col min="7431" max="7431" width="17.7109375" style="31" customWidth="1"/>
    <col min="7432" max="7432" width="16.28515625" style="31" bestFit="1" customWidth="1"/>
    <col min="7433" max="7433" width="12.7109375" style="31" bestFit="1" customWidth="1"/>
    <col min="7434" max="7680" width="9.140625" style="31"/>
    <col min="7681" max="7681" width="5.7109375" style="31" customWidth="1"/>
    <col min="7682" max="7682" width="46.85546875" style="31" customWidth="1"/>
    <col min="7683" max="7683" width="5.28515625" style="31" customWidth="1"/>
    <col min="7684" max="7684" width="6.140625" style="31" bestFit="1" customWidth="1"/>
    <col min="7685" max="7685" width="6.7109375" style="31" customWidth="1"/>
    <col min="7686" max="7686" width="16.42578125" style="31" customWidth="1"/>
    <col min="7687" max="7687" width="17.7109375" style="31" customWidth="1"/>
    <col min="7688" max="7688" width="16.28515625" style="31" bestFit="1" customWidth="1"/>
    <col min="7689" max="7689" width="12.7109375" style="31" bestFit="1" customWidth="1"/>
    <col min="7690" max="7936" width="9.140625" style="31"/>
    <col min="7937" max="7937" width="5.7109375" style="31" customWidth="1"/>
    <col min="7938" max="7938" width="46.85546875" style="31" customWidth="1"/>
    <col min="7939" max="7939" width="5.28515625" style="31" customWidth="1"/>
    <col min="7940" max="7940" width="6.140625" style="31" bestFit="1" customWidth="1"/>
    <col min="7941" max="7941" width="6.7109375" style="31" customWidth="1"/>
    <col min="7942" max="7942" width="16.42578125" style="31" customWidth="1"/>
    <col min="7943" max="7943" width="17.7109375" style="31" customWidth="1"/>
    <col min="7944" max="7944" width="16.28515625" style="31" bestFit="1" customWidth="1"/>
    <col min="7945" max="7945" width="12.7109375" style="31" bestFit="1" customWidth="1"/>
    <col min="7946" max="8192" width="9.140625" style="31"/>
    <col min="8193" max="8193" width="5.7109375" style="31" customWidth="1"/>
    <col min="8194" max="8194" width="46.85546875" style="31" customWidth="1"/>
    <col min="8195" max="8195" width="5.28515625" style="31" customWidth="1"/>
    <col min="8196" max="8196" width="6.140625" style="31" bestFit="1" customWidth="1"/>
    <col min="8197" max="8197" width="6.7109375" style="31" customWidth="1"/>
    <col min="8198" max="8198" width="16.42578125" style="31" customWidth="1"/>
    <col min="8199" max="8199" width="17.7109375" style="31" customWidth="1"/>
    <col min="8200" max="8200" width="16.28515625" style="31" bestFit="1" customWidth="1"/>
    <col min="8201" max="8201" width="12.7109375" style="31" bestFit="1" customWidth="1"/>
    <col min="8202" max="8448" width="9.140625" style="31"/>
    <col min="8449" max="8449" width="5.7109375" style="31" customWidth="1"/>
    <col min="8450" max="8450" width="46.85546875" style="31" customWidth="1"/>
    <col min="8451" max="8451" width="5.28515625" style="31" customWidth="1"/>
    <col min="8452" max="8452" width="6.140625" style="31" bestFit="1" customWidth="1"/>
    <col min="8453" max="8453" width="6.7109375" style="31" customWidth="1"/>
    <col min="8454" max="8454" width="16.42578125" style="31" customWidth="1"/>
    <col min="8455" max="8455" width="17.7109375" style="31" customWidth="1"/>
    <col min="8456" max="8456" width="16.28515625" style="31" bestFit="1" customWidth="1"/>
    <col min="8457" max="8457" width="12.7109375" style="31" bestFit="1" customWidth="1"/>
    <col min="8458" max="8704" width="9.140625" style="31"/>
    <col min="8705" max="8705" width="5.7109375" style="31" customWidth="1"/>
    <col min="8706" max="8706" width="46.85546875" style="31" customWidth="1"/>
    <col min="8707" max="8707" width="5.28515625" style="31" customWidth="1"/>
    <col min="8708" max="8708" width="6.140625" style="31" bestFit="1" customWidth="1"/>
    <col min="8709" max="8709" width="6.7109375" style="31" customWidth="1"/>
    <col min="8710" max="8710" width="16.42578125" style="31" customWidth="1"/>
    <col min="8711" max="8711" width="17.7109375" style="31" customWidth="1"/>
    <col min="8712" max="8712" width="16.28515625" style="31" bestFit="1" customWidth="1"/>
    <col min="8713" max="8713" width="12.7109375" style="31" bestFit="1" customWidth="1"/>
    <col min="8714" max="8960" width="9.140625" style="31"/>
    <col min="8961" max="8961" width="5.7109375" style="31" customWidth="1"/>
    <col min="8962" max="8962" width="46.85546875" style="31" customWidth="1"/>
    <col min="8963" max="8963" width="5.28515625" style="31" customWidth="1"/>
    <col min="8964" max="8964" width="6.140625" style="31" bestFit="1" customWidth="1"/>
    <col min="8965" max="8965" width="6.7109375" style="31" customWidth="1"/>
    <col min="8966" max="8966" width="16.42578125" style="31" customWidth="1"/>
    <col min="8967" max="8967" width="17.7109375" style="31" customWidth="1"/>
    <col min="8968" max="8968" width="16.28515625" style="31" bestFit="1" customWidth="1"/>
    <col min="8969" max="8969" width="12.7109375" style="31" bestFit="1" customWidth="1"/>
    <col min="8970" max="9216" width="9.140625" style="31"/>
    <col min="9217" max="9217" width="5.7109375" style="31" customWidth="1"/>
    <col min="9218" max="9218" width="46.85546875" style="31" customWidth="1"/>
    <col min="9219" max="9219" width="5.28515625" style="31" customWidth="1"/>
    <col min="9220" max="9220" width="6.140625" style="31" bestFit="1" customWidth="1"/>
    <col min="9221" max="9221" width="6.7109375" style="31" customWidth="1"/>
    <col min="9222" max="9222" width="16.42578125" style="31" customWidth="1"/>
    <col min="9223" max="9223" width="17.7109375" style="31" customWidth="1"/>
    <col min="9224" max="9224" width="16.28515625" style="31" bestFit="1" customWidth="1"/>
    <col min="9225" max="9225" width="12.7109375" style="31" bestFit="1" customWidth="1"/>
    <col min="9226" max="9472" width="9.140625" style="31"/>
    <col min="9473" max="9473" width="5.7109375" style="31" customWidth="1"/>
    <col min="9474" max="9474" width="46.85546875" style="31" customWidth="1"/>
    <col min="9475" max="9475" width="5.28515625" style="31" customWidth="1"/>
    <col min="9476" max="9476" width="6.140625" style="31" bestFit="1" customWidth="1"/>
    <col min="9477" max="9477" width="6.7109375" style="31" customWidth="1"/>
    <col min="9478" max="9478" width="16.42578125" style="31" customWidth="1"/>
    <col min="9479" max="9479" width="17.7109375" style="31" customWidth="1"/>
    <col min="9480" max="9480" width="16.28515625" style="31" bestFit="1" customWidth="1"/>
    <col min="9481" max="9481" width="12.7109375" style="31" bestFit="1" customWidth="1"/>
    <col min="9482" max="9728" width="9.140625" style="31"/>
    <col min="9729" max="9729" width="5.7109375" style="31" customWidth="1"/>
    <col min="9730" max="9730" width="46.85546875" style="31" customWidth="1"/>
    <col min="9731" max="9731" width="5.28515625" style="31" customWidth="1"/>
    <col min="9732" max="9732" width="6.140625" style="31" bestFit="1" customWidth="1"/>
    <col min="9733" max="9733" width="6.7109375" style="31" customWidth="1"/>
    <col min="9734" max="9734" width="16.42578125" style="31" customWidth="1"/>
    <col min="9735" max="9735" width="17.7109375" style="31" customWidth="1"/>
    <col min="9736" max="9736" width="16.28515625" style="31" bestFit="1" customWidth="1"/>
    <col min="9737" max="9737" width="12.7109375" style="31" bestFit="1" customWidth="1"/>
    <col min="9738" max="9984" width="9.140625" style="31"/>
    <col min="9985" max="9985" width="5.7109375" style="31" customWidth="1"/>
    <col min="9986" max="9986" width="46.85546875" style="31" customWidth="1"/>
    <col min="9987" max="9987" width="5.28515625" style="31" customWidth="1"/>
    <col min="9988" max="9988" width="6.140625" style="31" bestFit="1" customWidth="1"/>
    <col min="9989" max="9989" width="6.7109375" style="31" customWidth="1"/>
    <col min="9990" max="9990" width="16.42578125" style="31" customWidth="1"/>
    <col min="9991" max="9991" width="17.7109375" style="31" customWidth="1"/>
    <col min="9992" max="9992" width="16.28515625" style="31" bestFit="1" customWidth="1"/>
    <col min="9993" max="9993" width="12.7109375" style="31" bestFit="1" customWidth="1"/>
    <col min="9994" max="10240" width="9.140625" style="31"/>
    <col min="10241" max="10241" width="5.7109375" style="31" customWidth="1"/>
    <col min="10242" max="10242" width="46.85546875" style="31" customWidth="1"/>
    <col min="10243" max="10243" width="5.28515625" style="31" customWidth="1"/>
    <col min="10244" max="10244" width="6.140625" style="31" bestFit="1" customWidth="1"/>
    <col min="10245" max="10245" width="6.7109375" style="31" customWidth="1"/>
    <col min="10246" max="10246" width="16.42578125" style="31" customWidth="1"/>
    <col min="10247" max="10247" width="17.7109375" style="31" customWidth="1"/>
    <col min="10248" max="10248" width="16.28515625" style="31" bestFit="1" customWidth="1"/>
    <col min="10249" max="10249" width="12.7109375" style="31" bestFit="1" customWidth="1"/>
    <col min="10250" max="10496" width="9.140625" style="31"/>
    <col min="10497" max="10497" width="5.7109375" style="31" customWidth="1"/>
    <col min="10498" max="10498" width="46.85546875" style="31" customWidth="1"/>
    <col min="10499" max="10499" width="5.28515625" style="31" customWidth="1"/>
    <col min="10500" max="10500" width="6.140625" style="31" bestFit="1" customWidth="1"/>
    <col min="10501" max="10501" width="6.7109375" style="31" customWidth="1"/>
    <col min="10502" max="10502" width="16.42578125" style="31" customWidth="1"/>
    <col min="10503" max="10503" width="17.7109375" style="31" customWidth="1"/>
    <col min="10504" max="10504" width="16.28515625" style="31" bestFit="1" customWidth="1"/>
    <col min="10505" max="10505" width="12.7109375" style="31" bestFit="1" customWidth="1"/>
    <col min="10506" max="10752" width="9.140625" style="31"/>
    <col min="10753" max="10753" width="5.7109375" style="31" customWidth="1"/>
    <col min="10754" max="10754" width="46.85546875" style="31" customWidth="1"/>
    <col min="10755" max="10755" width="5.28515625" style="31" customWidth="1"/>
    <col min="10756" max="10756" width="6.140625" style="31" bestFit="1" customWidth="1"/>
    <col min="10757" max="10757" width="6.7109375" style="31" customWidth="1"/>
    <col min="10758" max="10758" width="16.42578125" style="31" customWidth="1"/>
    <col min="10759" max="10759" width="17.7109375" style="31" customWidth="1"/>
    <col min="10760" max="10760" width="16.28515625" style="31" bestFit="1" customWidth="1"/>
    <col min="10761" max="10761" width="12.7109375" style="31" bestFit="1" customWidth="1"/>
    <col min="10762" max="11008" width="9.140625" style="31"/>
    <col min="11009" max="11009" width="5.7109375" style="31" customWidth="1"/>
    <col min="11010" max="11010" width="46.85546875" style="31" customWidth="1"/>
    <col min="11011" max="11011" width="5.28515625" style="31" customWidth="1"/>
    <col min="11012" max="11012" width="6.140625" style="31" bestFit="1" customWidth="1"/>
    <col min="11013" max="11013" width="6.7109375" style="31" customWidth="1"/>
    <col min="11014" max="11014" width="16.42578125" style="31" customWidth="1"/>
    <col min="11015" max="11015" width="17.7109375" style="31" customWidth="1"/>
    <col min="11016" max="11016" width="16.28515625" style="31" bestFit="1" customWidth="1"/>
    <col min="11017" max="11017" width="12.7109375" style="31" bestFit="1" customWidth="1"/>
    <col min="11018" max="11264" width="9.140625" style="31"/>
    <col min="11265" max="11265" width="5.7109375" style="31" customWidth="1"/>
    <col min="11266" max="11266" width="46.85546875" style="31" customWidth="1"/>
    <col min="11267" max="11267" width="5.28515625" style="31" customWidth="1"/>
    <col min="11268" max="11268" width="6.140625" style="31" bestFit="1" customWidth="1"/>
    <col min="11269" max="11269" width="6.7109375" style="31" customWidth="1"/>
    <col min="11270" max="11270" width="16.42578125" style="31" customWidth="1"/>
    <col min="11271" max="11271" width="17.7109375" style="31" customWidth="1"/>
    <col min="11272" max="11272" width="16.28515625" style="31" bestFit="1" customWidth="1"/>
    <col min="11273" max="11273" width="12.7109375" style="31" bestFit="1" customWidth="1"/>
    <col min="11274" max="11520" width="9.140625" style="31"/>
    <col min="11521" max="11521" width="5.7109375" style="31" customWidth="1"/>
    <col min="11522" max="11522" width="46.85546875" style="31" customWidth="1"/>
    <col min="11523" max="11523" width="5.28515625" style="31" customWidth="1"/>
    <col min="11524" max="11524" width="6.140625" style="31" bestFit="1" customWidth="1"/>
    <col min="11525" max="11525" width="6.7109375" style="31" customWidth="1"/>
    <col min="11526" max="11526" width="16.42578125" style="31" customWidth="1"/>
    <col min="11527" max="11527" width="17.7109375" style="31" customWidth="1"/>
    <col min="11528" max="11528" width="16.28515625" style="31" bestFit="1" customWidth="1"/>
    <col min="11529" max="11529" width="12.7109375" style="31" bestFit="1" customWidth="1"/>
    <col min="11530" max="11776" width="9.140625" style="31"/>
    <col min="11777" max="11777" width="5.7109375" style="31" customWidth="1"/>
    <col min="11778" max="11778" width="46.85546875" style="31" customWidth="1"/>
    <col min="11779" max="11779" width="5.28515625" style="31" customWidth="1"/>
    <col min="11780" max="11780" width="6.140625" style="31" bestFit="1" customWidth="1"/>
    <col min="11781" max="11781" width="6.7109375" style="31" customWidth="1"/>
    <col min="11782" max="11782" width="16.42578125" style="31" customWidth="1"/>
    <col min="11783" max="11783" width="17.7109375" style="31" customWidth="1"/>
    <col min="11784" max="11784" width="16.28515625" style="31" bestFit="1" customWidth="1"/>
    <col min="11785" max="11785" width="12.7109375" style="31" bestFit="1" customWidth="1"/>
    <col min="11786" max="12032" width="9.140625" style="31"/>
    <col min="12033" max="12033" width="5.7109375" style="31" customWidth="1"/>
    <col min="12034" max="12034" width="46.85546875" style="31" customWidth="1"/>
    <col min="12035" max="12035" width="5.28515625" style="31" customWidth="1"/>
    <col min="12036" max="12036" width="6.140625" style="31" bestFit="1" customWidth="1"/>
    <col min="12037" max="12037" width="6.7109375" style="31" customWidth="1"/>
    <col min="12038" max="12038" width="16.42578125" style="31" customWidth="1"/>
    <col min="12039" max="12039" width="17.7109375" style="31" customWidth="1"/>
    <col min="12040" max="12040" width="16.28515625" style="31" bestFit="1" customWidth="1"/>
    <col min="12041" max="12041" width="12.7109375" style="31" bestFit="1" customWidth="1"/>
    <col min="12042" max="12288" width="9.140625" style="31"/>
    <col min="12289" max="12289" width="5.7109375" style="31" customWidth="1"/>
    <col min="12290" max="12290" width="46.85546875" style="31" customWidth="1"/>
    <col min="12291" max="12291" width="5.28515625" style="31" customWidth="1"/>
    <col min="12292" max="12292" width="6.140625" style="31" bestFit="1" customWidth="1"/>
    <col min="12293" max="12293" width="6.7109375" style="31" customWidth="1"/>
    <col min="12294" max="12294" width="16.42578125" style="31" customWidth="1"/>
    <col min="12295" max="12295" width="17.7109375" style="31" customWidth="1"/>
    <col min="12296" max="12296" width="16.28515625" style="31" bestFit="1" customWidth="1"/>
    <col min="12297" max="12297" width="12.7109375" style="31" bestFit="1" customWidth="1"/>
    <col min="12298" max="12544" width="9.140625" style="31"/>
    <col min="12545" max="12545" width="5.7109375" style="31" customWidth="1"/>
    <col min="12546" max="12546" width="46.85546875" style="31" customWidth="1"/>
    <col min="12547" max="12547" width="5.28515625" style="31" customWidth="1"/>
    <col min="12548" max="12548" width="6.140625" style="31" bestFit="1" customWidth="1"/>
    <col min="12549" max="12549" width="6.7109375" style="31" customWidth="1"/>
    <col min="12550" max="12550" width="16.42578125" style="31" customWidth="1"/>
    <col min="12551" max="12551" width="17.7109375" style="31" customWidth="1"/>
    <col min="12552" max="12552" width="16.28515625" style="31" bestFit="1" customWidth="1"/>
    <col min="12553" max="12553" width="12.7109375" style="31" bestFit="1" customWidth="1"/>
    <col min="12554" max="12800" width="9.140625" style="31"/>
    <col min="12801" max="12801" width="5.7109375" style="31" customWidth="1"/>
    <col min="12802" max="12802" width="46.85546875" style="31" customWidth="1"/>
    <col min="12803" max="12803" width="5.28515625" style="31" customWidth="1"/>
    <col min="12804" max="12804" width="6.140625" style="31" bestFit="1" customWidth="1"/>
    <col min="12805" max="12805" width="6.7109375" style="31" customWidth="1"/>
    <col min="12806" max="12806" width="16.42578125" style="31" customWidth="1"/>
    <col min="12807" max="12807" width="17.7109375" style="31" customWidth="1"/>
    <col min="12808" max="12808" width="16.28515625" style="31" bestFit="1" customWidth="1"/>
    <col min="12809" max="12809" width="12.7109375" style="31" bestFit="1" customWidth="1"/>
    <col min="12810" max="13056" width="9.140625" style="31"/>
    <col min="13057" max="13057" width="5.7109375" style="31" customWidth="1"/>
    <col min="13058" max="13058" width="46.85546875" style="31" customWidth="1"/>
    <col min="13059" max="13059" width="5.28515625" style="31" customWidth="1"/>
    <col min="13060" max="13060" width="6.140625" style="31" bestFit="1" customWidth="1"/>
    <col min="13061" max="13061" width="6.7109375" style="31" customWidth="1"/>
    <col min="13062" max="13062" width="16.42578125" style="31" customWidth="1"/>
    <col min="13063" max="13063" width="17.7109375" style="31" customWidth="1"/>
    <col min="13064" max="13064" width="16.28515625" style="31" bestFit="1" customWidth="1"/>
    <col min="13065" max="13065" width="12.7109375" style="31" bestFit="1" customWidth="1"/>
    <col min="13066" max="13312" width="9.140625" style="31"/>
    <col min="13313" max="13313" width="5.7109375" style="31" customWidth="1"/>
    <col min="13314" max="13314" width="46.85546875" style="31" customWidth="1"/>
    <col min="13315" max="13315" width="5.28515625" style="31" customWidth="1"/>
    <col min="13316" max="13316" width="6.140625" style="31" bestFit="1" customWidth="1"/>
    <col min="13317" max="13317" width="6.7109375" style="31" customWidth="1"/>
    <col min="13318" max="13318" width="16.42578125" style="31" customWidth="1"/>
    <col min="13319" max="13319" width="17.7109375" style="31" customWidth="1"/>
    <col min="13320" max="13320" width="16.28515625" style="31" bestFit="1" customWidth="1"/>
    <col min="13321" max="13321" width="12.7109375" style="31" bestFit="1" customWidth="1"/>
    <col min="13322" max="13568" width="9.140625" style="31"/>
    <col min="13569" max="13569" width="5.7109375" style="31" customWidth="1"/>
    <col min="13570" max="13570" width="46.85546875" style="31" customWidth="1"/>
    <col min="13571" max="13571" width="5.28515625" style="31" customWidth="1"/>
    <col min="13572" max="13572" width="6.140625" style="31" bestFit="1" customWidth="1"/>
    <col min="13573" max="13573" width="6.7109375" style="31" customWidth="1"/>
    <col min="13574" max="13574" width="16.42578125" style="31" customWidth="1"/>
    <col min="13575" max="13575" width="17.7109375" style="31" customWidth="1"/>
    <col min="13576" max="13576" width="16.28515625" style="31" bestFit="1" customWidth="1"/>
    <col min="13577" max="13577" width="12.7109375" style="31" bestFit="1" customWidth="1"/>
    <col min="13578" max="13824" width="9.140625" style="31"/>
    <col min="13825" max="13825" width="5.7109375" style="31" customWidth="1"/>
    <col min="13826" max="13826" width="46.85546875" style="31" customWidth="1"/>
    <col min="13827" max="13827" width="5.28515625" style="31" customWidth="1"/>
    <col min="13828" max="13828" width="6.140625" style="31" bestFit="1" customWidth="1"/>
    <col min="13829" max="13829" width="6.7109375" style="31" customWidth="1"/>
    <col min="13830" max="13830" width="16.42578125" style="31" customWidth="1"/>
    <col min="13831" max="13831" width="17.7109375" style="31" customWidth="1"/>
    <col min="13832" max="13832" width="16.28515625" style="31" bestFit="1" customWidth="1"/>
    <col min="13833" max="13833" width="12.7109375" style="31" bestFit="1" customWidth="1"/>
    <col min="13834" max="14080" width="9.140625" style="31"/>
    <col min="14081" max="14081" width="5.7109375" style="31" customWidth="1"/>
    <col min="14082" max="14082" width="46.85546875" style="31" customWidth="1"/>
    <col min="14083" max="14083" width="5.28515625" style="31" customWidth="1"/>
    <col min="14084" max="14084" width="6.140625" style="31" bestFit="1" customWidth="1"/>
    <col min="14085" max="14085" width="6.7109375" style="31" customWidth="1"/>
    <col min="14086" max="14086" width="16.42578125" style="31" customWidth="1"/>
    <col min="14087" max="14087" width="17.7109375" style="31" customWidth="1"/>
    <col min="14088" max="14088" width="16.28515625" style="31" bestFit="1" customWidth="1"/>
    <col min="14089" max="14089" width="12.7109375" style="31" bestFit="1" customWidth="1"/>
    <col min="14090" max="14336" width="9.140625" style="31"/>
    <col min="14337" max="14337" width="5.7109375" style="31" customWidth="1"/>
    <col min="14338" max="14338" width="46.85546875" style="31" customWidth="1"/>
    <col min="14339" max="14339" width="5.28515625" style="31" customWidth="1"/>
    <col min="14340" max="14340" width="6.140625" style="31" bestFit="1" customWidth="1"/>
    <col min="14341" max="14341" width="6.7109375" style="31" customWidth="1"/>
    <col min="14342" max="14342" width="16.42578125" style="31" customWidth="1"/>
    <col min="14343" max="14343" width="17.7109375" style="31" customWidth="1"/>
    <col min="14344" max="14344" width="16.28515625" style="31" bestFit="1" customWidth="1"/>
    <col min="14345" max="14345" width="12.7109375" style="31" bestFit="1" customWidth="1"/>
    <col min="14346" max="14592" width="9.140625" style="31"/>
    <col min="14593" max="14593" width="5.7109375" style="31" customWidth="1"/>
    <col min="14594" max="14594" width="46.85546875" style="31" customWidth="1"/>
    <col min="14595" max="14595" width="5.28515625" style="31" customWidth="1"/>
    <col min="14596" max="14596" width="6.140625" style="31" bestFit="1" customWidth="1"/>
    <col min="14597" max="14597" width="6.7109375" style="31" customWidth="1"/>
    <col min="14598" max="14598" width="16.42578125" style="31" customWidth="1"/>
    <col min="14599" max="14599" width="17.7109375" style="31" customWidth="1"/>
    <col min="14600" max="14600" width="16.28515625" style="31" bestFit="1" customWidth="1"/>
    <col min="14601" max="14601" width="12.7109375" style="31" bestFit="1" customWidth="1"/>
    <col min="14602" max="14848" width="9.140625" style="31"/>
    <col min="14849" max="14849" width="5.7109375" style="31" customWidth="1"/>
    <col min="14850" max="14850" width="46.85546875" style="31" customWidth="1"/>
    <col min="14851" max="14851" width="5.28515625" style="31" customWidth="1"/>
    <col min="14852" max="14852" width="6.140625" style="31" bestFit="1" customWidth="1"/>
    <col min="14853" max="14853" width="6.7109375" style="31" customWidth="1"/>
    <col min="14854" max="14854" width="16.42578125" style="31" customWidth="1"/>
    <col min="14855" max="14855" width="17.7109375" style="31" customWidth="1"/>
    <col min="14856" max="14856" width="16.28515625" style="31" bestFit="1" customWidth="1"/>
    <col min="14857" max="14857" width="12.7109375" style="31" bestFit="1" customWidth="1"/>
    <col min="14858" max="15104" width="9.140625" style="31"/>
    <col min="15105" max="15105" width="5.7109375" style="31" customWidth="1"/>
    <col min="15106" max="15106" width="46.85546875" style="31" customWidth="1"/>
    <col min="15107" max="15107" width="5.28515625" style="31" customWidth="1"/>
    <col min="15108" max="15108" width="6.140625" style="31" bestFit="1" customWidth="1"/>
    <col min="15109" max="15109" width="6.7109375" style="31" customWidth="1"/>
    <col min="15110" max="15110" width="16.42578125" style="31" customWidth="1"/>
    <col min="15111" max="15111" width="17.7109375" style="31" customWidth="1"/>
    <col min="15112" max="15112" width="16.28515625" style="31" bestFit="1" customWidth="1"/>
    <col min="15113" max="15113" width="12.7109375" style="31" bestFit="1" customWidth="1"/>
    <col min="15114" max="15360" width="9.140625" style="31"/>
    <col min="15361" max="15361" width="5.7109375" style="31" customWidth="1"/>
    <col min="15362" max="15362" width="46.85546875" style="31" customWidth="1"/>
    <col min="15363" max="15363" width="5.28515625" style="31" customWidth="1"/>
    <col min="15364" max="15364" width="6.140625" style="31" bestFit="1" customWidth="1"/>
    <col min="15365" max="15365" width="6.7109375" style="31" customWidth="1"/>
    <col min="15366" max="15366" width="16.42578125" style="31" customWidth="1"/>
    <col min="15367" max="15367" width="17.7109375" style="31" customWidth="1"/>
    <col min="15368" max="15368" width="16.28515625" style="31" bestFit="1" customWidth="1"/>
    <col min="15369" max="15369" width="12.7109375" style="31" bestFit="1" customWidth="1"/>
    <col min="15370" max="15616" width="9.140625" style="31"/>
    <col min="15617" max="15617" width="5.7109375" style="31" customWidth="1"/>
    <col min="15618" max="15618" width="46.85546875" style="31" customWidth="1"/>
    <col min="15619" max="15619" width="5.28515625" style="31" customWidth="1"/>
    <col min="15620" max="15620" width="6.140625" style="31" bestFit="1" customWidth="1"/>
    <col min="15621" max="15621" width="6.7109375" style="31" customWidth="1"/>
    <col min="15622" max="15622" width="16.42578125" style="31" customWidth="1"/>
    <col min="15623" max="15623" width="17.7109375" style="31" customWidth="1"/>
    <col min="15624" max="15624" width="16.28515625" style="31" bestFit="1" customWidth="1"/>
    <col min="15625" max="15625" width="12.7109375" style="31" bestFit="1" customWidth="1"/>
    <col min="15626" max="15872" width="9.140625" style="31"/>
    <col min="15873" max="15873" width="5.7109375" style="31" customWidth="1"/>
    <col min="15874" max="15874" width="46.85546875" style="31" customWidth="1"/>
    <col min="15875" max="15875" width="5.28515625" style="31" customWidth="1"/>
    <col min="15876" max="15876" width="6.140625" style="31" bestFit="1" customWidth="1"/>
    <col min="15877" max="15877" width="6.7109375" style="31" customWidth="1"/>
    <col min="15878" max="15878" width="16.42578125" style="31" customWidth="1"/>
    <col min="15879" max="15879" width="17.7109375" style="31" customWidth="1"/>
    <col min="15880" max="15880" width="16.28515625" style="31" bestFit="1" customWidth="1"/>
    <col min="15881" max="15881" width="12.7109375" style="31" bestFit="1" customWidth="1"/>
    <col min="15882" max="16128" width="9.140625" style="31"/>
    <col min="16129" max="16129" width="5.7109375" style="31" customWidth="1"/>
    <col min="16130" max="16130" width="46.85546875" style="31" customWidth="1"/>
    <col min="16131" max="16131" width="5.28515625" style="31" customWidth="1"/>
    <col min="16132" max="16132" width="6.140625" style="31" bestFit="1" customWidth="1"/>
    <col min="16133" max="16133" width="6.7109375" style="31" customWidth="1"/>
    <col min="16134" max="16134" width="16.42578125" style="31" customWidth="1"/>
    <col min="16135" max="16135" width="17.7109375" style="31" customWidth="1"/>
    <col min="16136" max="16136" width="16.28515625" style="31" bestFit="1" customWidth="1"/>
    <col min="16137" max="16137" width="12.7109375" style="31" bestFit="1" customWidth="1"/>
    <col min="16138" max="16384" width="9.140625" style="31"/>
  </cols>
  <sheetData>
    <row r="1" spans="1:7" ht="15.75">
      <c r="A1" s="18"/>
      <c r="B1" s="50" t="s">
        <v>1502</v>
      </c>
      <c r="C1" s="50"/>
      <c r="D1" s="17"/>
      <c r="E1" s="16"/>
    </row>
    <row r="2" spans="1:7" ht="15.75">
      <c r="A2" s="18"/>
      <c r="B2" s="50"/>
      <c r="C2" s="50"/>
      <c r="D2" s="17"/>
      <c r="E2" s="16"/>
    </row>
    <row r="3" spans="1:7" ht="15.75">
      <c r="A3" s="18"/>
      <c r="B3" s="50" t="s">
        <v>1503</v>
      </c>
      <c r="C3" s="50"/>
      <c r="D3" s="17"/>
      <c r="E3" s="16"/>
    </row>
    <row r="4" spans="1:7" ht="10.5" customHeight="1">
      <c r="A4" s="18"/>
      <c r="B4" s="50"/>
      <c r="C4" s="50"/>
      <c r="D4" s="17"/>
      <c r="E4" s="16"/>
    </row>
    <row r="5" spans="1:7" ht="13.5" customHeight="1">
      <c r="A5" s="98"/>
      <c r="B5" s="99" t="s">
        <v>1504</v>
      </c>
      <c r="C5" s="99"/>
      <c r="D5" s="100"/>
      <c r="E5" s="101"/>
      <c r="F5" s="592"/>
      <c r="G5" s="36"/>
    </row>
    <row r="6" spans="1:7" s="37" customFormat="1">
      <c r="A6" s="98"/>
      <c r="B6" s="102"/>
      <c r="C6" s="102"/>
      <c r="D6" s="100"/>
      <c r="E6" s="101"/>
      <c r="F6" s="592"/>
      <c r="G6" s="36"/>
    </row>
    <row r="7" spans="1:7" s="37" customFormat="1">
      <c r="A7" s="98">
        <v>1</v>
      </c>
      <c r="B7" s="102" t="s">
        <v>1505</v>
      </c>
      <c r="C7" s="102"/>
      <c r="D7" s="100" t="s">
        <v>1175</v>
      </c>
      <c r="E7" s="101">
        <v>386</v>
      </c>
      <c r="F7" s="592">
        <v>0</v>
      </c>
      <c r="G7" s="36">
        <f>E7*F7</f>
        <v>0</v>
      </c>
    </row>
    <row r="8" spans="1:7" s="37" customFormat="1">
      <c r="A8" s="98"/>
      <c r="B8" s="102"/>
      <c r="C8" s="102"/>
      <c r="D8" s="100"/>
      <c r="E8" s="101"/>
      <c r="F8" s="592"/>
      <c r="G8" s="30"/>
    </row>
    <row r="9" spans="1:7" s="37" customFormat="1" ht="51">
      <c r="A9" s="98">
        <v>2</v>
      </c>
      <c r="B9" s="102" t="s">
        <v>1506</v>
      </c>
      <c r="C9" s="102"/>
      <c r="D9" s="100" t="s">
        <v>1175</v>
      </c>
      <c r="E9" s="101">
        <v>386</v>
      </c>
      <c r="F9" s="592">
        <v>0</v>
      </c>
      <c r="G9" s="30">
        <f>E9*F9</f>
        <v>0</v>
      </c>
    </row>
    <row r="10" spans="1:7" s="37" customFormat="1">
      <c r="A10" s="98"/>
      <c r="B10" s="102"/>
      <c r="C10" s="102"/>
      <c r="D10" s="100"/>
      <c r="E10" s="101"/>
      <c r="F10" s="592"/>
      <c r="G10" s="30"/>
    </row>
    <row r="11" spans="1:7" s="37" customFormat="1" ht="38.25">
      <c r="A11" s="98">
        <v>3</v>
      </c>
      <c r="B11" s="102" t="s">
        <v>1507</v>
      </c>
      <c r="C11" s="102"/>
      <c r="D11" s="100" t="s">
        <v>1175</v>
      </c>
      <c r="E11" s="101">
        <v>386</v>
      </c>
      <c r="F11" s="592">
        <v>0</v>
      </c>
      <c r="G11" s="36">
        <f>E11*F11</f>
        <v>0</v>
      </c>
    </row>
    <row r="12" spans="1:7" s="37" customFormat="1">
      <c r="A12" s="98"/>
      <c r="B12" s="102"/>
      <c r="C12" s="102"/>
      <c r="D12" s="100"/>
      <c r="E12" s="101"/>
      <c r="F12" s="592"/>
      <c r="G12" s="36"/>
    </row>
    <row r="13" spans="1:7" s="37" customFormat="1" ht="38.25">
      <c r="A13" s="98">
        <v>4</v>
      </c>
      <c r="B13" s="102" t="s">
        <v>1508</v>
      </c>
      <c r="C13" s="102"/>
      <c r="D13" s="100" t="s">
        <v>1175</v>
      </c>
      <c r="E13" s="101">
        <v>50</v>
      </c>
      <c r="F13" s="592">
        <v>0</v>
      </c>
      <c r="G13" s="36">
        <f>E13*F13</f>
        <v>0</v>
      </c>
    </row>
    <row r="14" spans="1:7" s="37" customFormat="1">
      <c r="A14" s="98"/>
      <c r="B14" s="102"/>
      <c r="C14" s="102"/>
      <c r="D14" s="100"/>
      <c r="E14" s="101"/>
      <c r="F14" s="592"/>
      <c r="G14" s="30"/>
    </row>
    <row r="15" spans="1:7" s="40" customFormat="1">
      <c r="A15" s="98">
        <v>5</v>
      </c>
      <c r="B15" s="102" t="s">
        <v>1509</v>
      </c>
      <c r="C15" s="102"/>
      <c r="D15" s="100" t="s">
        <v>1510</v>
      </c>
      <c r="E15" s="101">
        <v>9</v>
      </c>
      <c r="F15" s="592">
        <v>0</v>
      </c>
      <c r="G15" s="36">
        <f>E15*F15</f>
        <v>0</v>
      </c>
    </row>
    <row r="16" spans="1:7" s="37" customFormat="1">
      <c r="A16" s="98"/>
      <c r="B16" s="102"/>
      <c r="C16" s="102"/>
      <c r="D16" s="100"/>
      <c r="E16" s="101"/>
      <c r="F16" s="592"/>
      <c r="G16" s="36"/>
    </row>
    <row r="17" spans="1:7" s="37" customFormat="1" ht="38.25">
      <c r="A17" s="98">
        <v>6</v>
      </c>
      <c r="B17" s="102" t="s">
        <v>1511</v>
      </c>
      <c r="C17" s="103"/>
      <c r="D17" s="100" t="s">
        <v>535</v>
      </c>
      <c r="E17" s="101">
        <v>8</v>
      </c>
      <c r="F17" s="592">
        <v>0</v>
      </c>
      <c r="G17" s="36">
        <f>E17*F17</f>
        <v>0</v>
      </c>
    </row>
    <row r="18" spans="1:7" s="40" customFormat="1">
      <c r="A18" s="98"/>
      <c r="B18" s="102"/>
      <c r="C18" s="103"/>
      <c r="D18" s="100"/>
      <c r="E18" s="101"/>
      <c r="F18" s="592"/>
      <c r="G18" s="36"/>
    </row>
    <row r="19" spans="1:7" s="40" customFormat="1">
      <c r="A19" s="98">
        <v>7</v>
      </c>
      <c r="B19" s="102" t="s">
        <v>1512</v>
      </c>
      <c r="C19" s="102"/>
      <c r="D19" s="100" t="s">
        <v>535</v>
      </c>
      <c r="E19" s="101">
        <v>1</v>
      </c>
      <c r="F19" s="592">
        <v>0</v>
      </c>
      <c r="G19" s="36">
        <f>E19*F19</f>
        <v>0</v>
      </c>
    </row>
    <row r="20" spans="1:7" s="40" customFormat="1">
      <c r="A20" s="98"/>
      <c r="B20" s="102"/>
      <c r="C20" s="102"/>
      <c r="D20" s="100"/>
      <c r="E20" s="101"/>
      <c r="F20" s="592"/>
      <c r="G20" s="36"/>
    </row>
    <row r="21" spans="1:7" s="40" customFormat="1" ht="38.25">
      <c r="A21" s="98">
        <v>8</v>
      </c>
      <c r="B21" s="102" t="s">
        <v>1513</v>
      </c>
      <c r="C21" s="102"/>
      <c r="D21" s="100" t="s">
        <v>535</v>
      </c>
      <c r="E21" s="101">
        <v>1</v>
      </c>
      <c r="F21" s="592">
        <v>0</v>
      </c>
      <c r="G21" s="30">
        <f>E21*F21</f>
        <v>0</v>
      </c>
    </row>
    <row r="22" spans="1:7" s="40" customFormat="1">
      <c r="A22" s="98"/>
      <c r="B22" s="102"/>
      <c r="C22" s="102"/>
      <c r="D22" s="100"/>
      <c r="E22" s="101"/>
      <c r="F22" s="592"/>
      <c r="G22" s="30"/>
    </row>
    <row r="23" spans="1:7" s="40" customFormat="1" ht="25.5">
      <c r="A23" s="98">
        <v>9</v>
      </c>
      <c r="B23" s="102" t="s">
        <v>1514</v>
      </c>
      <c r="C23" s="102"/>
      <c r="D23" s="100" t="s">
        <v>535</v>
      </c>
      <c r="E23" s="101">
        <v>10</v>
      </c>
      <c r="F23" s="592">
        <v>0</v>
      </c>
      <c r="G23" s="30">
        <f>E23*F23</f>
        <v>0</v>
      </c>
    </row>
    <row r="24" spans="1:7" s="40" customFormat="1">
      <c r="A24" s="98"/>
      <c r="B24" s="102"/>
      <c r="C24" s="102"/>
      <c r="D24" s="100"/>
      <c r="E24" s="101"/>
      <c r="F24" s="592"/>
      <c r="G24" s="36"/>
    </row>
    <row r="25" spans="1:7" s="37" customFormat="1" ht="38.25">
      <c r="A25" s="98">
        <v>10</v>
      </c>
      <c r="B25" s="102" t="s">
        <v>1515</v>
      </c>
      <c r="C25" s="102"/>
      <c r="D25" s="100" t="s">
        <v>535</v>
      </c>
      <c r="E25" s="101">
        <v>9</v>
      </c>
      <c r="F25" s="592">
        <v>0</v>
      </c>
      <c r="G25" s="36">
        <f>E25*F25</f>
        <v>0</v>
      </c>
    </row>
    <row r="26" spans="1:7" s="40" customFormat="1">
      <c r="A26" s="98"/>
      <c r="B26" s="102"/>
      <c r="C26" s="102"/>
      <c r="D26" s="100"/>
      <c r="E26" s="101"/>
      <c r="F26" s="592"/>
      <c r="G26" s="30"/>
    </row>
    <row r="27" spans="1:7" s="40" customFormat="1" ht="25.5">
      <c r="A27" s="98">
        <v>11</v>
      </c>
      <c r="B27" s="102" t="s">
        <v>1516</v>
      </c>
      <c r="C27" s="102"/>
      <c r="D27" s="100" t="s">
        <v>1175</v>
      </c>
      <c r="E27" s="101">
        <v>386</v>
      </c>
      <c r="F27" s="592">
        <v>0</v>
      </c>
      <c r="G27" s="30">
        <f>E27*F27</f>
        <v>0</v>
      </c>
    </row>
    <row r="28" spans="1:7" s="40" customFormat="1">
      <c r="A28" s="98"/>
      <c r="B28" s="102"/>
      <c r="C28" s="104"/>
      <c r="D28" s="100"/>
      <c r="E28" s="101"/>
      <c r="F28" s="592"/>
      <c r="G28" s="36"/>
    </row>
    <row r="29" spans="1:7" s="40" customFormat="1" ht="25.5">
      <c r="A29" s="98">
        <v>12</v>
      </c>
      <c r="B29" s="102" t="s">
        <v>1517</v>
      </c>
      <c r="C29" s="102"/>
      <c r="D29" s="100" t="s">
        <v>1518</v>
      </c>
      <c r="E29" s="101">
        <v>6</v>
      </c>
      <c r="F29" s="592">
        <v>0</v>
      </c>
      <c r="G29" s="36">
        <f>E29*F29</f>
        <v>0</v>
      </c>
    </row>
    <row r="30" spans="1:7" s="40" customFormat="1">
      <c r="A30" s="98"/>
      <c r="B30" s="102"/>
      <c r="C30" s="102"/>
      <c r="D30" s="100"/>
      <c r="E30" s="101"/>
      <c r="F30" s="592"/>
      <c r="G30" s="36"/>
    </row>
    <row r="31" spans="1:7" s="40" customFormat="1">
      <c r="A31" s="51"/>
      <c r="B31" s="105" t="s">
        <v>1519</v>
      </c>
      <c r="C31" s="106"/>
      <c r="D31" s="106"/>
      <c r="E31" s="107"/>
      <c r="F31" s="598"/>
      <c r="G31" s="41">
        <f>SUM(G7:G30)</f>
        <v>0</v>
      </c>
    </row>
    <row r="32" spans="1:7" s="40" customFormat="1">
      <c r="A32" s="51"/>
      <c r="B32" s="105"/>
      <c r="C32" s="105"/>
      <c r="D32" s="51"/>
      <c r="E32" s="63"/>
      <c r="F32" s="602"/>
      <c r="G32" s="43"/>
    </row>
    <row r="33" spans="1:7" s="40" customFormat="1">
      <c r="A33" s="18"/>
      <c r="B33" s="99" t="s">
        <v>1520</v>
      </c>
      <c r="C33" s="99"/>
      <c r="D33" s="108"/>
      <c r="E33" s="16"/>
      <c r="F33" s="594"/>
      <c r="G33" s="30"/>
    </row>
    <row r="34" spans="1:7" s="40" customFormat="1">
      <c r="A34" s="98"/>
      <c r="B34" s="102"/>
      <c r="C34" s="102"/>
      <c r="D34" s="100"/>
      <c r="E34" s="101"/>
      <c r="F34" s="593"/>
      <c r="G34" s="45"/>
    </row>
    <row r="35" spans="1:7" s="37" customFormat="1" ht="76.5">
      <c r="A35" s="98">
        <v>1</v>
      </c>
      <c r="B35" s="325" t="s">
        <v>1521</v>
      </c>
      <c r="C35" s="102"/>
      <c r="D35" s="100" t="s">
        <v>535</v>
      </c>
      <c r="E35" s="101">
        <v>9</v>
      </c>
      <c r="F35" s="592">
        <v>0</v>
      </c>
      <c r="G35" s="36">
        <f>E35*F35</f>
        <v>0</v>
      </c>
    </row>
    <row r="36" spans="1:7" s="37" customFormat="1">
      <c r="A36" s="98"/>
      <c r="B36" s="102"/>
      <c r="C36" s="102"/>
      <c r="D36" s="100"/>
      <c r="E36" s="101"/>
      <c r="F36" s="592"/>
      <c r="G36" s="36"/>
    </row>
    <row r="37" spans="1:7" s="37" customFormat="1" ht="76.5">
      <c r="A37" s="98">
        <v>2</v>
      </c>
      <c r="B37" s="102" t="s">
        <v>1522</v>
      </c>
      <c r="C37" s="102"/>
      <c r="D37" s="100" t="s">
        <v>535</v>
      </c>
      <c r="E37" s="101">
        <v>1</v>
      </c>
      <c r="F37" s="592">
        <v>0</v>
      </c>
      <c r="G37" s="36">
        <f>E37*F37</f>
        <v>0</v>
      </c>
    </row>
    <row r="38" spans="1:7" s="37" customFormat="1">
      <c r="A38" s="98"/>
      <c r="B38" s="102"/>
      <c r="C38" s="102"/>
      <c r="D38" s="100"/>
      <c r="E38" s="101"/>
      <c r="F38" s="592"/>
      <c r="G38" s="36"/>
    </row>
    <row r="39" spans="1:7" s="37" customFormat="1" ht="127.5">
      <c r="A39" s="98">
        <v>3</v>
      </c>
      <c r="B39" s="248" t="s">
        <v>1523</v>
      </c>
      <c r="C39" s="248"/>
      <c r="D39" s="350" t="s">
        <v>535</v>
      </c>
      <c r="E39" s="351">
        <v>8</v>
      </c>
      <c r="F39" s="592">
        <v>0</v>
      </c>
      <c r="G39" s="352">
        <f>E39*F39</f>
        <v>0</v>
      </c>
    </row>
    <row r="40" spans="1:7" s="37" customFormat="1">
      <c r="A40" s="98"/>
      <c r="B40" s="248"/>
      <c r="C40" s="248"/>
      <c r="D40" s="350"/>
      <c r="E40" s="351"/>
      <c r="F40" s="592"/>
      <c r="G40" s="352"/>
    </row>
    <row r="41" spans="1:7" s="37" customFormat="1" ht="127.5">
      <c r="A41" s="98">
        <v>3</v>
      </c>
      <c r="B41" s="248" t="s">
        <v>1524</v>
      </c>
      <c r="C41" s="248"/>
      <c r="D41" s="350" t="s">
        <v>535</v>
      </c>
      <c r="E41" s="351">
        <v>1</v>
      </c>
      <c r="F41" s="592">
        <v>0</v>
      </c>
      <c r="G41" s="352">
        <f>E41*F41</f>
        <v>0</v>
      </c>
    </row>
    <row r="42" spans="1:7" s="37" customFormat="1">
      <c r="A42" s="98"/>
      <c r="B42" s="248"/>
      <c r="C42" s="248"/>
      <c r="D42" s="350"/>
      <c r="E42" s="351"/>
      <c r="F42" s="592"/>
      <c r="G42" s="352"/>
    </row>
    <row r="43" spans="1:7" s="37" customFormat="1" ht="76.5">
      <c r="A43" s="98">
        <v>4</v>
      </c>
      <c r="B43" s="248" t="s">
        <v>1525</v>
      </c>
      <c r="C43" s="248"/>
      <c r="D43" s="350" t="s">
        <v>535</v>
      </c>
      <c r="E43" s="351">
        <v>9</v>
      </c>
      <c r="F43" s="592">
        <v>0</v>
      </c>
      <c r="G43" s="352">
        <f>E43*F43</f>
        <v>0</v>
      </c>
    </row>
    <row r="44" spans="1:7" s="42" customFormat="1">
      <c r="A44" s="98"/>
      <c r="B44" s="102"/>
      <c r="C44" s="102"/>
      <c r="D44" s="100"/>
      <c r="E44" s="101"/>
      <c r="F44" s="592"/>
      <c r="G44" s="30"/>
    </row>
    <row r="45" spans="1:7" s="42" customFormat="1">
      <c r="A45" s="109">
        <v>5</v>
      </c>
      <c r="B45" s="102" t="s">
        <v>1526</v>
      </c>
      <c r="C45" s="102"/>
      <c r="D45" s="110" t="s">
        <v>535</v>
      </c>
      <c r="E45" s="16">
        <v>9</v>
      </c>
      <c r="F45" s="592">
        <v>0</v>
      </c>
      <c r="G45" s="30">
        <f>E45*F45</f>
        <v>0</v>
      </c>
    </row>
    <row r="46" spans="1:7">
      <c r="A46" s="109"/>
      <c r="B46" s="102"/>
      <c r="C46" s="102"/>
      <c r="D46" s="110"/>
      <c r="E46" s="16"/>
      <c r="F46" s="592"/>
    </row>
    <row r="47" spans="1:7" s="40" customFormat="1" ht="25.5">
      <c r="A47" s="109">
        <v>6</v>
      </c>
      <c r="B47" s="102" t="s">
        <v>1527</v>
      </c>
      <c r="C47" s="102"/>
      <c r="D47" s="110" t="s">
        <v>1175</v>
      </c>
      <c r="E47" s="16">
        <v>60</v>
      </c>
      <c r="F47" s="592">
        <v>0</v>
      </c>
      <c r="G47" s="30">
        <f>E47*F47</f>
        <v>0</v>
      </c>
    </row>
    <row r="48" spans="1:7">
      <c r="A48" s="109"/>
      <c r="B48" s="102"/>
      <c r="C48" s="102"/>
      <c r="D48" s="110"/>
      <c r="E48" s="16"/>
      <c r="F48" s="592"/>
      <c r="G48" s="36"/>
    </row>
    <row r="49" spans="1:8" ht="27">
      <c r="A49" s="109">
        <v>7</v>
      </c>
      <c r="B49" s="102" t="s">
        <v>1528</v>
      </c>
      <c r="C49" s="102"/>
      <c r="D49" s="110" t="s">
        <v>1175</v>
      </c>
      <c r="E49" s="16">
        <v>420</v>
      </c>
      <c r="F49" s="592">
        <v>0</v>
      </c>
      <c r="G49" s="30">
        <f>E49*F49</f>
        <v>0</v>
      </c>
    </row>
    <row r="50" spans="1:8">
      <c r="A50" s="109"/>
      <c r="B50" s="102"/>
      <c r="C50" s="102"/>
      <c r="D50" s="110"/>
      <c r="E50" s="16"/>
      <c r="F50" s="592"/>
    </row>
    <row r="51" spans="1:8" ht="25.5">
      <c r="A51" s="109">
        <v>8</v>
      </c>
      <c r="B51" s="102" t="s">
        <v>1529</v>
      </c>
      <c r="C51" s="102"/>
      <c r="D51" s="111" t="s">
        <v>1530</v>
      </c>
      <c r="E51" s="16">
        <v>2</v>
      </c>
      <c r="F51" s="592">
        <v>0</v>
      </c>
      <c r="G51" s="36">
        <f>E51*F51</f>
        <v>0</v>
      </c>
    </row>
    <row r="52" spans="1:8">
      <c r="A52" s="109"/>
      <c r="B52" s="102"/>
      <c r="C52" s="102"/>
      <c r="D52" s="111"/>
      <c r="E52" s="16"/>
      <c r="F52" s="592"/>
      <c r="G52" s="36"/>
    </row>
    <row r="53" spans="1:8" ht="25.5">
      <c r="A53" s="109">
        <v>9</v>
      </c>
      <c r="B53" s="102" t="s">
        <v>1531</v>
      </c>
      <c r="C53" s="102"/>
      <c r="D53" s="111" t="s">
        <v>535</v>
      </c>
      <c r="E53" s="16">
        <v>1</v>
      </c>
      <c r="F53" s="592">
        <v>0</v>
      </c>
      <c r="G53" s="36">
        <f>E53*F53</f>
        <v>0</v>
      </c>
    </row>
    <row r="54" spans="1:8">
      <c r="A54" s="109"/>
      <c r="B54" s="102"/>
      <c r="C54" s="102"/>
      <c r="D54" s="111"/>
      <c r="E54" s="16"/>
      <c r="F54" s="592"/>
      <c r="G54" s="36"/>
    </row>
    <row r="55" spans="1:8" ht="38.25">
      <c r="A55" s="109">
        <v>10</v>
      </c>
      <c r="B55" s="102" t="s">
        <v>1532</v>
      </c>
      <c r="C55" s="102"/>
      <c r="D55" s="100" t="s">
        <v>535</v>
      </c>
      <c r="E55" s="101">
        <v>9</v>
      </c>
      <c r="F55" s="592">
        <v>0</v>
      </c>
      <c r="G55" s="36">
        <f>E55*F55</f>
        <v>0</v>
      </c>
      <c r="H55" s="249"/>
    </row>
    <row r="56" spans="1:8">
      <c r="A56" s="109"/>
      <c r="B56" s="112"/>
      <c r="C56"/>
      <c r="D56" s="111"/>
      <c r="E56" s="113"/>
      <c r="F56" s="592"/>
    </row>
    <row r="57" spans="1:8" ht="38.25">
      <c r="A57" s="98">
        <v>11</v>
      </c>
      <c r="B57" s="102" t="s">
        <v>1533</v>
      </c>
      <c r="C57" s="102"/>
      <c r="D57" s="100" t="s">
        <v>1175</v>
      </c>
      <c r="E57" s="101">
        <v>400</v>
      </c>
      <c r="F57" s="592">
        <v>0</v>
      </c>
      <c r="G57" s="36">
        <f>E57*F57</f>
        <v>0</v>
      </c>
    </row>
    <row r="58" spans="1:8">
      <c r="A58" s="98"/>
      <c r="B58" s="102"/>
      <c r="C58" s="102"/>
      <c r="D58" s="100"/>
      <c r="E58" s="101"/>
      <c r="F58" s="592"/>
      <c r="G58" s="36"/>
    </row>
    <row r="59" spans="1:8" ht="51">
      <c r="A59" s="98">
        <v>12</v>
      </c>
      <c r="B59" s="102" t="s">
        <v>1534</v>
      </c>
      <c r="C59" s="102"/>
      <c r="D59" s="100" t="s">
        <v>535</v>
      </c>
      <c r="E59" s="101">
        <v>9</v>
      </c>
      <c r="F59" s="592">
        <v>0</v>
      </c>
      <c r="G59" s="36">
        <f>E59*F59</f>
        <v>0</v>
      </c>
    </row>
    <row r="60" spans="1:8">
      <c r="A60" s="98"/>
      <c r="B60" s="102"/>
      <c r="C60" s="102"/>
      <c r="D60" s="100"/>
      <c r="E60" s="101"/>
      <c r="F60" s="592"/>
      <c r="G60" s="36"/>
    </row>
    <row r="61" spans="1:8" ht="39.75">
      <c r="A61" s="109">
        <v>13</v>
      </c>
      <c r="B61" s="102" t="s">
        <v>1535</v>
      </c>
      <c r="C61" s="102"/>
      <c r="D61" s="100" t="s">
        <v>1050</v>
      </c>
      <c r="E61" s="101">
        <v>2</v>
      </c>
      <c r="F61" s="592">
        <v>0</v>
      </c>
      <c r="G61" s="36">
        <f>E61*F61</f>
        <v>0</v>
      </c>
    </row>
    <row r="62" spans="1:8">
      <c r="A62" s="109"/>
      <c r="B62" s="102"/>
      <c r="C62" s="102"/>
      <c r="D62" s="100"/>
      <c r="E62" s="101"/>
      <c r="F62" s="592"/>
      <c r="G62" s="36"/>
    </row>
    <row r="63" spans="1:8" ht="38.25">
      <c r="A63" s="109">
        <v>14</v>
      </c>
      <c r="B63" s="102" t="s">
        <v>1536</v>
      </c>
      <c r="C63" s="102"/>
      <c r="D63" s="100" t="s">
        <v>1050</v>
      </c>
      <c r="E63" s="101">
        <v>4</v>
      </c>
      <c r="F63" s="592">
        <v>0</v>
      </c>
      <c r="G63" s="36">
        <f>F63*E63</f>
        <v>0</v>
      </c>
    </row>
    <row r="64" spans="1:8">
      <c r="A64" s="109"/>
      <c r="B64" s="102"/>
      <c r="C64" s="102"/>
      <c r="D64" s="100"/>
      <c r="E64" s="101"/>
      <c r="F64" s="592"/>
      <c r="G64" s="36"/>
    </row>
    <row r="65" spans="1:7" ht="51">
      <c r="A65" s="98">
        <v>15</v>
      </c>
      <c r="B65" s="102" t="s">
        <v>1537</v>
      </c>
      <c r="C65" s="102"/>
      <c r="D65" s="100" t="s">
        <v>1050</v>
      </c>
      <c r="E65" s="101">
        <v>2</v>
      </c>
      <c r="F65" s="592">
        <v>0</v>
      </c>
      <c r="G65" s="36">
        <f>E65*F65</f>
        <v>0</v>
      </c>
    </row>
    <row r="66" spans="1:7">
      <c r="A66" s="109"/>
      <c r="B66" s="114"/>
      <c r="C66" s="54"/>
      <c r="D66" s="110"/>
      <c r="E66" s="16"/>
      <c r="F66" s="592"/>
    </row>
    <row r="67" spans="1:7">
      <c r="A67" s="109">
        <v>16</v>
      </c>
      <c r="B67" s="102" t="s">
        <v>1538</v>
      </c>
      <c r="C67" s="102"/>
      <c r="D67" s="100" t="s">
        <v>1024</v>
      </c>
      <c r="E67" s="101">
        <v>16</v>
      </c>
      <c r="F67" s="592">
        <v>0</v>
      </c>
      <c r="G67" s="47">
        <f>E67*F67</f>
        <v>0</v>
      </c>
    </row>
    <row r="68" spans="1:7">
      <c r="A68" s="109"/>
      <c r="B68" s="102"/>
      <c r="C68" s="102"/>
      <c r="D68" s="100"/>
      <c r="E68" s="101"/>
      <c r="F68" s="597"/>
      <c r="G68" s="47"/>
    </row>
    <row r="69" spans="1:7">
      <c r="A69" s="51"/>
      <c r="B69" s="105" t="s">
        <v>1539</v>
      </c>
      <c r="C69" s="106"/>
      <c r="D69" s="106"/>
      <c r="E69" s="107"/>
      <c r="F69" s="598"/>
      <c r="G69" s="41">
        <f>SUM(G34:G67)</f>
        <v>0</v>
      </c>
    </row>
    <row r="70" spans="1:7" ht="28.35" customHeight="1">
      <c r="A70" s="51"/>
      <c r="B70" s="105"/>
      <c r="C70" s="51"/>
      <c r="D70" s="51"/>
      <c r="E70" s="63"/>
      <c r="F70" s="602"/>
      <c r="G70" s="43"/>
    </row>
    <row r="71" spans="1:7">
      <c r="A71" s="115"/>
      <c r="B71" s="99" t="s">
        <v>1540</v>
      </c>
      <c r="C71" s="99"/>
      <c r="D71" s="115"/>
      <c r="E71" s="115"/>
      <c r="F71" s="603"/>
      <c r="G71" s="48"/>
    </row>
    <row r="72" spans="1:7">
      <c r="A72" s="115"/>
      <c r="B72" s="108"/>
      <c r="C72" s="108"/>
      <c r="D72" s="115"/>
      <c r="E72" s="115"/>
      <c r="F72" s="603"/>
      <c r="G72" s="48"/>
    </row>
    <row r="73" spans="1:7" ht="38.25">
      <c r="A73" s="98">
        <v>1</v>
      </c>
      <c r="B73" s="116" t="s">
        <v>1541</v>
      </c>
      <c r="C73" s="116"/>
      <c r="D73" s="100" t="s">
        <v>1024</v>
      </c>
      <c r="E73" s="101">
        <v>4</v>
      </c>
      <c r="F73" s="592">
        <v>0</v>
      </c>
      <c r="G73" s="36">
        <f>E73*F73</f>
        <v>0</v>
      </c>
    </row>
    <row r="74" spans="1:7">
      <c r="A74" s="98"/>
      <c r="B74" s="116"/>
      <c r="C74" s="116"/>
      <c r="D74" s="100"/>
      <c r="E74" s="101"/>
      <c r="F74" s="592"/>
      <c r="G74" s="36"/>
    </row>
    <row r="75" spans="1:7">
      <c r="A75" s="98">
        <v>2</v>
      </c>
      <c r="B75" s="116" t="s">
        <v>1542</v>
      </c>
      <c r="C75" s="116"/>
      <c r="D75" s="100" t="s">
        <v>1510</v>
      </c>
      <c r="E75" s="101">
        <v>9</v>
      </c>
      <c r="F75" s="592">
        <v>0</v>
      </c>
      <c r="G75" s="36">
        <f>E75*F75</f>
        <v>0</v>
      </c>
    </row>
    <row r="76" spans="1:7">
      <c r="A76" s="98"/>
      <c r="B76" s="116"/>
      <c r="C76" s="116"/>
      <c r="D76" s="100"/>
      <c r="E76" s="101"/>
      <c r="F76" s="592"/>
      <c r="G76" s="36"/>
    </row>
    <row r="77" spans="1:7">
      <c r="A77" s="98">
        <v>3</v>
      </c>
      <c r="B77" s="116" t="s">
        <v>1543</v>
      </c>
      <c r="C77" s="116"/>
      <c r="D77" s="100" t="s">
        <v>1175</v>
      </c>
      <c r="E77" s="101">
        <v>386</v>
      </c>
      <c r="F77" s="592">
        <v>0</v>
      </c>
      <c r="G77" s="36">
        <f>E77*F77</f>
        <v>0</v>
      </c>
    </row>
    <row r="78" spans="1:7">
      <c r="A78" s="98"/>
      <c r="B78" s="116"/>
      <c r="C78" s="116"/>
      <c r="D78" s="100"/>
      <c r="E78" s="101"/>
      <c r="F78" s="592"/>
      <c r="G78" s="36"/>
    </row>
    <row r="79" spans="1:7">
      <c r="A79" s="98">
        <v>4</v>
      </c>
      <c r="B79" s="116" t="s">
        <v>1544</v>
      </c>
      <c r="C79" s="116"/>
      <c r="D79" s="100" t="s">
        <v>1193</v>
      </c>
      <c r="E79" s="117">
        <v>0.38600000000000001</v>
      </c>
      <c r="F79" s="592">
        <v>0</v>
      </c>
      <c r="G79" s="36">
        <f>E79*F79</f>
        <v>0</v>
      </c>
    </row>
    <row r="80" spans="1:7">
      <c r="A80" s="98"/>
      <c r="B80" s="116"/>
      <c r="C80" s="116"/>
      <c r="D80" s="100"/>
      <c r="E80" s="118"/>
      <c r="F80" s="592"/>
      <c r="G80" s="36"/>
    </row>
    <row r="81" spans="1:7" ht="25.5">
      <c r="A81" s="109">
        <v>5</v>
      </c>
      <c r="B81" s="102" t="s">
        <v>1545</v>
      </c>
      <c r="C81" s="102"/>
      <c r="D81" s="100" t="s">
        <v>1050</v>
      </c>
      <c r="E81" s="101">
        <v>1</v>
      </c>
      <c r="F81" s="592">
        <v>0</v>
      </c>
      <c r="G81" s="36">
        <f>E81*F81</f>
        <v>0</v>
      </c>
    </row>
    <row r="82" spans="1:7">
      <c r="A82" s="109"/>
      <c r="B82" s="102"/>
      <c r="C82" s="102"/>
      <c r="D82" s="100"/>
      <c r="E82" s="101"/>
      <c r="F82" s="592"/>
      <c r="G82" s="36"/>
    </row>
    <row r="83" spans="1:7" ht="25.5">
      <c r="A83" s="109">
        <v>6</v>
      </c>
      <c r="B83" s="102" t="s">
        <v>1546</v>
      </c>
      <c r="C83" s="102"/>
      <c r="D83" s="100" t="s">
        <v>1050</v>
      </c>
      <c r="E83" s="101">
        <v>1</v>
      </c>
      <c r="F83" s="592">
        <v>0</v>
      </c>
      <c r="G83" s="36">
        <f>E83*F83</f>
        <v>0</v>
      </c>
    </row>
    <row r="84" spans="1:7" s="37" customFormat="1">
      <c r="A84" s="109"/>
      <c r="B84" s="116"/>
      <c r="C84" s="116"/>
      <c r="D84" s="100"/>
      <c r="E84" s="101"/>
      <c r="F84" s="36"/>
      <c r="G84" s="36"/>
    </row>
    <row r="85" spans="1:7" s="37" customFormat="1">
      <c r="A85" s="98">
        <v>7</v>
      </c>
      <c r="B85" s="116" t="s">
        <v>1547</v>
      </c>
      <c r="C85" s="116"/>
      <c r="D85" s="100" t="s">
        <v>1024</v>
      </c>
      <c r="E85" s="101">
        <v>12</v>
      </c>
      <c r="F85" s="542">
        <v>60</v>
      </c>
      <c r="G85" s="36">
        <f>E85*F85</f>
        <v>720</v>
      </c>
    </row>
    <row r="86" spans="1:7">
      <c r="A86" s="98"/>
      <c r="B86" s="116"/>
      <c r="C86" s="116"/>
      <c r="D86" s="100"/>
      <c r="E86" s="101"/>
      <c r="F86" s="36"/>
      <c r="G86" s="36"/>
    </row>
    <row r="87" spans="1:7">
      <c r="A87" s="98">
        <v>8</v>
      </c>
      <c r="B87" s="116" t="s">
        <v>1548</v>
      </c>
      <c r="C87" s="116"/>
      <c r="D87" s="100" t="s">
        <v>1024</v>
      </c>
      <c r="E87" s="101">
        <v>12</v>
      </c>
      <c r="F87" s="542">
        <v>40</v>
      </c>
      <c r="G87" s="36">
        <f>E87*F87</f>
        <v>480</v>
      </c>
    </row>
    <row r="88" spans="1:7">
      <c r="A88" s="98"/>
      <c r="B88" s="116"/>
      <c r="C88" s="116"/>
      <c r="D88" s="100"/>
      <c r="E88" s="101"/>
      <c r="F88" s="36"/>
      <c r="G88" s="36"/>
    </row>
    <row r="89" spans="1:7" ht="25.5">
      <c r="A89" s="98">
        <v>9</v>
      </c>
      <c r="B89" s="116" t="s">
        <v>1549</v>
      </c>
      <c r="C89" s="116"/>
      <c r="D89" s="100" t="s">
        <v>1050</v>
      </c>
      <c r="E89" s="101">
        <v>1</v>
      </c>
      <c r="F89" s="592">
        <v>0</v>
      </c>
      <c r="G89" s="36">
        <f>E89*F89</f>
        <v>0</v>
      </c>
    </row>
    <row r="90" spans="1:7">
      <c r="A90" s="18"/>
      <c r="B90" s="17"/>
      <c r="C90" s="17"/>
      <c r="D90" s="17"/>
      <c r="E90" s="16"/>
      <c r="F90" s="594"/>
    </row>
    <row r="91" spans="1:7">
      <c r="A91" s="51"/>
      <c r="B91" s="105" t="s">
        <v>1550</v>
      </c>
      <c r="C91" s="106"/>
      <c r="D91" s="106"/>
      <c r="E91" s="107"/>
      <c r="F91" s="598"/>
      <c r="G91" s="41">
        <f>SUM(G73:G90)</f>
        <v>1200</v>
      </c>
    </row>
    <row r="92" spans="1:7" ht="13.5" thickBot="1">
      <c r="A92" s="51"/>
      <c r="B92" s="119"/>
      <c r="C92" s="119"/>
      <c r="D92" s="51"/>
      <c r="E92" s="63"/>
      <c r="F92" s="599"/>
      <c r="G92" s="49"/>
    </row>
    <row r="93" spans="1:7">
      <c r="A93" s="51"/>
      <c r="B93" s="120" t="s">
        <v>1051</v>
      </c>
      <c r="C93" s="120"/>
      <c r="D93" s="120"/>
      <c r="E93" s="120"/>
      <c r="F93" s="600"/>
      <c r="G93" s="121">
        <f>SUM(G31+G69+G91)</f>
        <v>1200</v>
      </c>
    </row>
    <row r="94" spans="1:7">
      <c r="A94" s="51"/>
      <c r="B94" s="115"/>
      <c r="C94" s="115"/>
      <c r="D94" s="115"/>
      <c r="E94" s="115"/>
      <c r="F94" s="601"/>
      <c r="G94" s="192"/>
    </row>
    <row r="95" spans="1:7">
      <c r="A95" s="31"/>
      <c r="B95" s="31"/>
      <c r="C95" s="31"/>
      <c r="D95" s="31"/>
      <c r="E95" s="31"/>
      <c r="F95" s="40"/>
      <c r="G95" s="31"/>
    </row>
    <row r="96" spans="1:7" ht="31.5">
      <c r="A96" s="18"/>
      <c r="B96" s="50" t="s">
        <v>1551</v>
      </c>
      <c r="C96" s="50"/>
      <c r="D96" s="17"/>
      <c r="E96" s="16"/>
      <c r="F96" s="594"/>
    </row>
    <row r="97" spans="1:7" ht="15.75">
      <c r="A97" s="18"/>
      <c r="B97" s="50"/>
      <c r="C97" s="50"/>
      <c r="D97" s="17"/>
      <c r="E97" s="16"/>
      <c r="F97" s="594"/>
    </row>
    <row r="98" spans="1:7">
      <c r="A98" s="98"/>
      <c r="B98" s="99" t="s">
        <v>1552</v>
      </c>
      <c r="C98" s="99"/>
      <c r="D98" s="100"/>
      <c r="E98" s="101"/>
      <c r="F98" s="592"/>
      <c r="G98" s="36"/>
    </row>
    <row r="99" spans="1:7">
      <c r="A99" s="98"/>
      <c r="B99" s="102"/>
      <c r="C99" s="102"/>
      <c r="D99" s="100"/>
      <c r="E99" s="101"/>
      <c r="F99" s="592"/>
      <c r="G99" s="36"/>
    </row>
    <row r="100" spans="1:7">
      <c r="A100" s="98">
        <v>1</v>
      </c>
      <c r="B100" s="102" t="s">
        <v>1505</v>
      </c>
      <c r="C100" s="102"/>
      <c r="D100" s="100" t="s">
        <v>1175</v>
      </c>
      <c r="E100" s="101">
        <v>733</v>
      </c>
      <c r="F100" s="592">
        <v>0</v>
      </c>
      <c r="G100" s="36">
        <f>E100*F100</f>
        <v>0</v>
      </c>
    </row>
    <row r="101" spans="1:7" s="37" customFormat="1">
      <c r="A101" s="98"/>
      <c r="B101" s="102"/>
      <c r="C101" s="102"/>
      <c r="D101" s="100"/>
      <c r="E101" s="101"/>
      <c r="F101" s="592"/>
      <c r="G101" s="30"/>
    </row>
    <row r="102" spans="1:7" s="37" customFormat="1" ht="51">
      <c r="A102" s="98">
        <v>2</v>
      </c>
      <c r="B102" s="102" t="s">
        <v>1506</v>
      </c>
      <c r="C102" s="102"/>
      <c r="D102" s="100" t="s">
        <v>1175</v>
      </c>
      <c r="E102" s="101">
        <v>733</v>
      </c>
      <c r="F102" s="592">
        <v>0</v>
      </c>
      <c r="G102" s="30">
        <f>E102*F102</f>
        <v>0</v>
      </c>
    </row>
    <row r="103" spans="1:7" s="37" customFormat="1">
      <c r="A103" s="98"/>
      <c r="B103" s="102"/>
      <c r="C103" s="102"/>
      <c r="D103" s="100"/>
      <c r="E103" s="101"/>
      <c r="F103" s="592"/>
      <c r="G103" s="30"/>
    </row>
    <row r="104" spans="1:7" s="37" customFormat="1" ht="38.25">
      <c r="A104" s="98">
        <v>3</v>
      </c>
      <c r="B104" s="102" t="s">
        <v>1507</v>
      </c>
      <c r="C104" s="102"/>
      <c r="D104" s="100" t="s">
        <v>1175</v>
      </c>
      <c r="E104" s="101">
        <v>733</v>
      </c>
      <c r="F104" s="592">
        <v>0</v>
      </c>
      <c r="G104" s="36">
        <f>E104*F104</f>
        <v>0</v>
      </c>
    </row>
    <row r="105" spans="1:7" s="37" customFormat="1">
      <c r="A105" s="98"/>
      <c r="B105" s="102"/>
      <c r="C105" s="102"/>
      <c r="D105" s="100"/>
      <c r="E105" s="101"/>
      <c r="F105" s="592"/>
      <c r="G105" s="36"/>
    </row>
    <row r="106" spans="1:7" s="37" customFormat="1" ht="38.25">
      <c r="A106" s="98">
        <v>4</v>
      </c>
      <c r="B106" s="102" t="s">
        <v>1508</v>
      </c>
      <c r="C106" s="102"/>
      <c r="D106" s="100" t="s">
        <v>1175</v>
      </c>
      <c r="E106" s="101">
        <v>240</v>
      </c>
      <c r="F106" s="592">
        <v>0</v>
      </c>
      <c r="G106" s="36">
        <f>E106*F106</f>
        <v>0</v>
      </c>
    </row>
    <row r="107" spans="1:7">
      <c r="A107" s="98"/>
      <c r="B107" s="102"/>
      <c r="C107" s="102"/>
      <c r="D107" s="100"/>
      <c r="E107" s="101"/>
      <c r="F107" s="592"/>
    </row>
    <row r="108" spans="1:7" s="37" customFormat="1">
      <c r="A108" s="98">
        <v>5</v>
      </c>
      <c r="B108" s="102" t="s">
        <v>1509</v>
      </c>
      <c r="C108" s="102"/>
      <c r="D108" s="100" t="s">
        <v>1510</v>
      </c>
      <c r="E108" s="101">
        <v>35</v>
      </c>
      <c r="F108" s="592">
        <v>0</v>
      </c>
      <c r="G108" s="36">
        <f>E108*F108</f>
        <v>0</v>
      </c>
    </row>
    <row r="109" spans="1:7" s="37" customFormat="1">
      <c r="A109" s="98"/>
      <c r="B109" s="102"/>
      <c r="C109" s="102"/>
      <c r="D109" s="100"/>
      <c r="E109" s="101"/>
      <c r="F109" s="592"/>
      <c r="G109" s="36"/>
    </row>
    <row r="110" spans="1:7" ht="51">
      <c r="A110" s="98">
        <v>6</v>
      </c>
      <c r="B110" s="102" t="s">
        <v>1553</v>
      </c>
      <c r="C110" s="103"/>
      <c r="D110" s="100" t="s">
        <v>535</v>
      </c>
      <c r="E110" s="101">
        <v>18</v>
      </c>
      <c r="F110" s="592">
        <v>0</v>
      </c>
      <c r="G110" s="36">
        <f>E110*F110</f>
        <v>0</v>
      </c>
    </row>
    <row r="111" spans="1:7" s="37" customFormat="1">
      <c r="A111" s="98"/>
      <c r="B111" s="102"/>
      <c r="C111" s="103"/>
      <c r="D111" s="100"/>
      <c r="E111" s="101"/>
      <c r="F111" s="592"/>
      <c r="G111" s="36"/>
    </row>
    <row r="112" spans="1:7" s="37" customFormat="1" ht="38.25">
      <c r="A112" s="98">
        <v>7</v>
      </c>
      <c r="B112" s="102" t="s">
        <v>1554</v>
      </c>
      <c r="C112" s="102"/>
      <c r="D112" s="100" t="s">
        <v>535</v>
      </c>
      <c r="E112" s="101">
        <v>5</v>
      </c>
      <c r="F112" s="592">
        <v>0</v>
      </c>
      <c r="G112" s="36">
        <f>E112*F112</f>
        <v>0</v>
      </c>
    </row>
    <row r="113" spans="1:7" s="37" customFormat="1">
      <c r="A113" s="98"/>
      <c r="B113" s="102"/>
      <c r="C113" s="102"/>
      <c r="D113" s="100"/>
      <c r="E113" s="101"/>
      <c r="F113" s="592"/>
      <c r="G113" s="36"/>
    </row>
    <row r="114" spans="1:7" s="37" customFormat="1" ht="89.25">
      <c r="A114" s="98">
        <v>8</v>
      </c>
      <c r="B114" s="102" t="s">
        <v>1555</v>
      </c>
      <c r="C114" s="102"/>
      <c r="D114" s="100" t="s">
        <v>535</v>
      </c>
      <c r="E114" s="101">
        <v>3</v>
      </c>
      <c r="F114" s="592">
        <v>0</v>
      </c>
      <c r="G114" s="36">
        <f>E114*F114</f>
        <v>0</v>
      </c>
    </row>
    <row r="115" spans="1:7" s="37" customFormat="1">
      <c r="A115" s="98"/>
      <c r="B115" s="102"/>
      <c r="C115" s="102"/>
      <c r="D115" s="100"/>
      <c r="E115" s="101"/>
      <c r="F115" s="592"/>
      <c r="G115" s="36"/>
    </row>
    <row r="116" spans="1:7" s="37" customFormat="1" ht="38.25">
      <c r="A116" s="98">
        <v>9</v>
      </c>
      <c r="B116" s="102" t="s">
        <v>1513</v>
      </c>
      <c r="C116" s="102"/>
      <c r="D116" s="100" t="s">
        <v>535</v>
      </c>
      <c r="E116" s="101">
        <v>23</v>
      </c>
      <c r="F116" s="592">
        <v>0</v>
      </c>
      <c r="G116" s="30">
        <f>E116*F116</f>
        <v>0</v>
      </c>
    </row>
    <row r="117" spans="1:7">
      <c r="A117" s="98"/>
      <c r="B117" s="102"/>
      <c r="C117" s="102"/>
      <c r="D117" s="100"/>
      <c r="E117" s="101"/>
      <c r="F117" s="592"/>
    </row>
    <row r="118" spans="1:7" ht="25.5">
      <c r="A118" s="98">
        <v>10</v>
      </c>
      <c r="B118" s="102" t="s">
        <v>1516</v>
      </c>
      <c r="C118" s="102"/>
      <c r="D118" s="100" t="s">
        <v>1175</v>
      </c>
      <c r="E118" s="101">
        <v>800</v>
      </c>
      <c r="F118" s="592">
        <v>0</v>
      </c>
      <c r="G118" s="30">
        <f>E118*F118</f>
        <v>0</v>
      </c>
    </row>
    <row r="119" spans="1:7">
      <c r="A119" s="98"/>
      <c r="B119" s="102"/>
      <c r="C119" s="102"/>
      <c r="D119" s="100"/>
      <c r="E119" s="101"/>
      <c r="F119" s="592"/>
    </row>
    <row r="120" spans="1:7" s="37" customFormat="1" ht="25.5">
      <c r="A120" s="98">
        <v>11</v>
      </c>
      <c r="B120" s="102" t="s">
        <v>1556</v>
      </c>
      <c r="C120" s="104"/>
      <c r="D120" s="100" t="s">
        <v>1175</v>
      </c>
      <c r="E120" s="101">
        <v>25</v>
      </c>
      <c r="F120" s="592">
        <v>0</v>
      </c>
      <c r="G120" s="36">
        <f>E120*F120</f>
        <v>0</v>
      </c>
    </row>
    <row r="121" spans="1:7" s="37" customFormat="1">
      <c r="A121" s="98"/>
      <c r="B121" s="102"/>
      <c r="C121" s="104"/>
      <c r="D121" s="100"/>
      <c r="E121" s="101"/>
      <c r="F121" s="592"/>
      <c r="G121" s="36"/>
    </row>
    <row r="122" spans="1:7" s="37" customFormat="1" ht="25.5">
      <c r="A122" s="98">
        <v>12</v>
      </c>
      <c r="B122" s="102" t="s">
        <v>1557</v>
      </c>
      <c r="C122" s="104"/>
      <c r="D122" s="100" t="s">
        <v>535</v>
      </c>
      <c r="E122" s="101">
        <v>13</v>
      </c>
      <c r="F122" s="592">
        <v>0</v>
      </c>
      <c r="G122" s="36">
        <f>E122*F122</f>
        <v>0</v>
      </c>
    </row>
    <row r="123" spans="1:7" s="37" customFormat="1">
      <c r="A123" s="98"/>
      <c r="B123" s="102"/>
      <c r="C123" s="104"/>
      <c r="D123" s="100"/>
      <c r="E123" s="101"/>
      <c r="F123" s="592"/>
      <c r="G123" s="36"/>
    </row>
    <row r="124" spans="1:7" ht="25.5">
      <c r="A124" s="98">
        <v>13</v>
      </c>
      <c r="B124" s="102" t="s">
        <v>1558</v>
      </c>
      <c r="C124" s="104"/>
      <c r="D124" s="100" t="s">
        <v>535</v>
      </c>
      <c r="E124" s="101">
        <v>1</v>
      </c>
      <c r="F124" s="592">
        <v>0</v>
      </c>
      <c r="G124" s="36">
        <f>E124*F124</f>
        <v>0</v>
      </c>
    </row>
    <row r="125" spans="1:7" s="37" customFormat="1">
      <c r="A125" s="98"/>
      <c r="B125" s="102"/>
      <c r="C125" s="104"/>
      <c r="D125" s="100"/>
      <c r="E125" s="101"/>
      <c r="F125" s="592"/>
      <c r="G125" s="36"/>
    </row>
    <row r="126" spans="1:7" ht="25.5">
      <c r="A126" s="98">
        <v>14</v>
      </c>
      <c r="B126" s="102" t="s">
        <v>1517</v>
      </c>
      <c r="C126" s="102"/>
      <c r="D126" s="100" t="s">
        <v>1518</v>
      </c>
      <c r="E126" s="101">
        <v>8</v>
      </c>
      <c r="F126" s="592">
        <v>0</v>
      </c>
      <c r="G126" s="36">
        <f>E126*F126</f>
        <v>0</v>
      </c>
    </row>
    <row r="127" spans="1:7" s="37" customFormat="1" ht="12.2" customHeight="1">
      <c r="A127" s="98"/>
      <c r="B127" s="102"/>
      <c r="C127" s="102"/>
      <c r="D127" s="100"/>
      <c r="E127" s="101"/>
      <c r="F127" s="592"/>
      <c r="G127" s="36"/>
    </row>
    <row r="128" spans="1:7" ht="25.5">
      <c r="A128" s="98">
        <v>15</v>
      </c>
      <c r="B128" s="102" t="s">
        <v>1559</v>
      </c>
      <c r="C128" s="103"/>
      <c r="D128" s="100" t="s">
        <v>535</v>
      </c>
      <c r="E128" s="101">
        <v>2</v>
      </c>
      <c r="F128" s="592">
        <v>0</v>
      </c>
      <c r="G128" s="36">
        <f>E128*F128</f>
        <v>0</v>
      </c>
    </row>
    <row r="129" spans="1:7" s="42" customFormat="1">
      <c r="A129" s="98"/>
      <c r="B129" s="102"/>
      <c r="C129" s="103"/>
      <c r="D129" s="100"/>
      <c r="E129" s="101"/>
      <c r="F129" s="592"/>
      <c r="G129" s="36"/>
    </row>
    <row r="130" spans="1:7" s="42" customFormat="1" ht="25.5">
      <c r="A130" s="98">
        <v>16</v>
      </c>
      <c r="B130" s="102" t="s">
        <v>1560</v>
      </c>
      <c r="C130" s="102"/>
      <c r="D130" s="100" t="s">
        <v>535</v>
      </c>
      <c r="E130" s="101">
        <v>8</v>
      </c>
      <c r="F130" s="592">
        <v>0</v>
      </c>
      <c r="G130" s="36">
        <f>E130*F130</f>
        <v>0</v>
      </c>
    </row>
    <row r="131" spans="1:7" s="42" customFormat="1">
      <c r="A131" s="98"/>
      <c r="B131" s="102"/>
      <c r="C131" s="102"/>
      <c r="D131" s="100"/>
      <c r="E131" s="101"/>
      <c r="F131" s="592"/>
      <c r="G131" s="36"/>
    </row>
    <row r="132" spans="1:7" s="42" customFormat="1">
      <c r="A132" s="51"/>
      <c r="B132" s="105" t="s">
        <v>1519</v>
      </c>
      <c r="C132" s="106"/>
      <c r="D132" s="106"/>
      <c r="E132" s="107"/>
      <c r="F132" s="598"/>
      <c r="G132" s="41">
        <f>SUM(G100:G131)</f>
        <v>0</v>
      </c>
    </row>
    <row r="133" spans="1:7" s="37" customFormat="1">
      <c r="A133" s="51"/>
      <c r="B133" s="105"/>
      <c r="C133" s="105"/>
      <c r="D133" s="51"/>
      <c r="E133" s="63"/>
      <c r="F133" s="602"/>
      <c r="G133" s="43"/>
    </row>
    <row r="134" spans="1:7" s="37" customFormat="1">
      <c r="A134" s="18"/>
      <c r="B134" s="99" t="s">
        <v>1520</v>
      </c>
      <c r="C134" s="99"/>
      <c r="D134" s="108"/>
      <c r="E134" s="16"/>
      <c r="F134" s="594"/>
      <c r="G134" s="30"/>
    </row>
    <row r="135" spans="1:7" s="37" customFormat="1">
      <c r="A135" s="98"/>
      <c r="B135" s="102"/>
      <c r="C135" s="102"/>
      <c r="D135" s="100"/>
      <c r="E135" s="101"/>
      <c r="F135" s="593"/>
      <c r="G135" s="45"/>
    </row>
    <row r="136" spans="1:7" s="37" customFormat="1" ht="76.5">
      <c r="A136" s="98">
        <v>1</v>
      </c>
      <c r="B136" s="102" t="s">
        <v>1561</v>
      </c>
      <c r="C136" s="102"/>
      <c r="D136" s="100" t="s">
        <v>535</v>
      </c>
      <c r="E136" s="101">
        <v>3</v>
      </c>
      <c r="F136" s="592">
        <v>0</v>
      </c>
      <c r="G136" s="36">
        <f>E136*F136</f>
        <v>0</v>
      </c>
    </row>
    <row r="137" spans="1:7" s="37" customFormat="1">
      <c r="A137" s="98"/>
      <c r="B137" s="102"/>
      <c r="C137" s="102"/>
      <c r="D137" s="100"/>
      <c r="E137" s="101"/>
      <c r="F137" s="593"/>
      <c r="G137" s="45"/>
    </row>
    <row r="138" spans="1:7" s="37" customFormat="1" ht="76.5">
      <c r="A138" s="98">
        <v>2</v>
      </c>
      <c r="B138" s="102" t="s">
        <v>1562</v>
      </c>
      <c r="C138" s="102"/>
      <c r="D138" s="100" t="s">
        <v>535</v>
      </c>
      <c r="E138" s="101">
        <v>8</v>
      </c>
      <c r="F138" s="592">
        <v>0</v>
      </c>
      <c r="G138" s="36">
        <f>E138*F138</f>
        <v>0</v>
      </c>
    </row>
    <row r="139" spans="1:7" s="37" customFormat="1">
      <c r="A139" s="98"/>
      <c r="B139" s="102"/>
      <c r="C139" s="102"/>
      <c r="D139" s="100"/>
      <c r="E139" s="101"/>
      <c r="F139" s="592"/>
      <c r="G139" s="36"/>
    </row>
    <row r="140" spans="1:7" s="37" customFormat="1" ht="76.5">
      <c r="A140" s="98">
        <v>3</v>
      </c>
      <c r="B140" s="102" t="s">
        <v>1521</v>
      </c>
      <c r="C140" s="102"/>
      <c r="D140" s="100" t="s">
        <v>535</v>
      </c>
      <c r="E140" s="101">
        <v>15</v>
      </c>
      <c r="F140" s="592">
        <v>0</v>
      </c>
      <c r="G140" s="36">
        <f>E140*F140</f>
        <v>0</v>
      </c>
    </row>
    <row r="141" spans="1:7" s="37" customFormat="1">
      <c r="A141" s="98"/>
      <c r="B141" s="102"/>
      <c r="C141" s="102"/>
      <c r="D141" s="100"/>
      <c r="E141" s="101"/>
      <c r="F141" s="593"/>
      <c r="G141" s="36"/>
    </row>
    <row r="142" spans="1:7" ht="25.5">
      <c r="A142" s="98">
        <v>4</v>
      </c>
      <c r="B142" s="102" t="s">
        <v>1563</v>
      </c>
      <c r="C142" s="102"/>
      <c r="D142" s="100" t="s">
        <v>535</v>
      </c>
      <c r="E142" s="101">
        <v>4</v>
      </c>
      <c r="F142" s="592">
        <v>0</v>
      </c>
      <c r="G142" s="36">
        <f>F142*E142</f>
        <v>0</v>
      </c>
    </row>
    <row r="143" spans="1:7" s="37" customFormat="1">
      <c r="A143" s="98"/>
      <c r="B143" s="102"/>
      <c r="C143" s="102"/>
      <c r="D143" s="100"/>
      <c r="E143" s="101"/>
      <c r="F143" s="592"/>
      <c r="G143" s="36"/>
    </row>
    <row r="144" spans="1:7" s="37" customFormat="1" ht="76.5">
      <c r="A144" s="98">
        <v>5</v>
      </c>
      <c r="B144" s="250" t="s">
        <v>1564</v>
      </c>
      <c r="C144" s="102"/>
      <c r="D144" s="100" t="s">
        <v>535</v>
      </c>
      <c r="E144" s="101">
        <v>13</v>
      </c>
      <c r="F144" s="592">
        <v>0</v>
      </c>
      <c r="G144" s="36">
        <f>E144*F144</f>
        <v>0</v>
      </c>
    </row>
    <row r="145" spans="1:249">
      <c r="A145" s="98"/>
      <c r="B145" s="102"/>
      <c r="C145" s="102"/>
      <c r="D145" s="100"/>
      <c r="E145" s="101"/>
      <c r="F145" s="593"/>
      <c r="G145" s="36"/>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37"/>
      <c r="BJ145" s="37"/>
      <c r="BK145" s="37"/>
      <c r="BL145" s="37"/>
      <c r="BM145" s="37"/>
      <c r="BN145" s="37"/>
      <c r="BO145" s="37"/>
      <c r="BP145" s="37"/>
      <c r="BQ145" s="37"/>
      <c r="BR145" s="37"/>
      <c r="BS145" s="37"/>
      <c r="BT145" s="37"/>
      <c r="BU145" s="37"/>
      <c r="BV145" s="37"/>
      <c r="BW145" s="37"/>
      <c r="BX145" s="37"/>
      <c r="BY145" s="37"/>
      <c r="BZ145" s="37"/>
      <c r="CA145" s="37"/>
      <c r="CB145" s="37"/>
      <c r="CC145" s="37"/>
      <c r="CD145" s="37"/>
      <c r="CE145" s="37"/>
      <c r="CF145" s="37"/>
      <c r="CG145" s="37"/>
      <c r="CH145" s="37"/>
      <c r="CI145" s="37"/>
      <c r="CJ145" s="37"/>
      <c r="CK145" s="37"/>
      <c r="CL145" s="37"/>
      <c r="CM145" s="37"/>
      <c r="CN145" s="37"/>
      <c r="CO145" s="37"/>
      <c r="CP145" s="37"/>
      <c r="CQ145" s="37"/>
      <c r="CR145" s="37"/>
      <c r="CS145" s="37"/>
      <c r="CT145" s="37"/>
      <c r="CU145" s="37"/>
      <c r="CV145" s="37"/>
      <c r="CW145" s="37"/>
      <c r="CX145" s="37"/>
      <c r="CY145" s="37"/>
      <c r="CZ145" s="37"/>
      <c r="DA145" s="37"/>
      <c r="DB145" s="37"/>
      <c r="DC145" s="37"/>
      <c r="DD145" s="37"/>
      <c r="DE145" s="37"/>
      <c r="DF145" s="37"/>
      <c r="DG145" s="37"/>
      <c r="DH145" s="37"/>
      <c r="DI145" s="37"/>
      <c r="DJ145" s="37"/>
      <c r="DK145" s="37"/>
      <c r="DL145" s="37"/>
      <c r="DM145" s="37"/>
      <c r="DN145" s="37"/>
      <c r="DO145" s="37"/>
      <c r="DP145" s="37"/>
      <c r="DQ145" s="37"/>
      <c r="DR145" s="37"/>
      <c r="DS145" s="37"/>
      <c r="DT145" s="37"/>
      <c r="DU145" s="37"/>
      <c r="DV145" s="37"/>
      <c r="DW145" s="37"/>
      <c r="DX145" s="37"/>
      <c r="DY145" s="37"/>
      <c r="DZ145" s="37"/>
      <c r="EA145" s="37"/>
      <c r="EB145" s="37"/>
      <c r="EC145" s="37"/>
      <c r="ED145" s="37"/>
      <c r="EE145" s="37"/>
      <c r="EF145" s="37"/>
      <c r="EG145" s="37"/>
      <c r="EH145" s="37"/>
      <c r="EI145" s="37"/>
      <c r="EJ145" s="37"/>
      <c r="EK145" s="37"/>
      <c r="EL145" s="37"/>
      <c r="EM145" s="37"/>
      <c r="EN145" s="37"/>
      <c r="EO145" s="37"/>
      <c r="EP145" s="37"/>
      <c r="EQ145" s="37"/>
      <c r="ER145" s="37"/>
      <c r="ES145" s="37"/>
      <c r="ET145" s="37"/>
      <c r="EU145" s="37"/>
      <c r="EV145" s="37"/>
      <c r="EW145" s="37"/>
      <c r="EX145" s="37"/>
      <c r="EY145" s="37"/>
      <c r="EZ145" s="37"/>
      <c r="FA145" s="37"/>
      <c r="FB145" s="37"/>
      <c r="FC145" s="37"/>
      <c r="FD145" s="37"/>
      <c r="FE145" s="37"/>
      <c r="FF145" s="37"/>
      <c r="FG145" s="37"/>
      <c r="FH145" s="37"/>
      <c r="FI145" s="37"/>
      <c r="FJ145" s="37"/>
      <c r="FK145" s="37"/>
      <c r="FL145" s="37"/>
      <c r="FM145" s="37"/>
      <c r="FN145" s="37"/>
      <c r="FO145" s="37"/>
      <c r="FP145" s="37"/>
      <c r="FQ145" s="37"/>
      <c r="FR145" s="37"/>
      <c r="FS145" s="37"/>
      <c r="FT145" s="37"/>
      <c r="FU145" s="37"/>
      <c r="FV145" s="37"/>
      <c r="FW145" s="37"/>
      <c r="FX145" s="37"/>
      <c r="FY145" s="37"/>
      <c r="FZ145" s="37"/>
      <c r="GA145" s="37"/>
      <c r="GB145" s="37"/>
      <c r="GC145" s="37"/>
      <c r="GD145" s="37"/>
      <c r="GE145" s="37"/>
      <c r="GF145" s="37"/>
      <c r="GG145" s="37"/>
      <c r="GH145" s="37"/>
      <c r="GI145" s="37"/>
      <c r="GJ145" s="37"/>
      <c r="GK145" s="37"/>
      <c r="GL145" s="37"/>
      <c r="GM145" s="37"/>
      <c r="GN145" s="37"/>
      <c r="GO145" s="37"/>
      <c r="GP145" s="37"/>
      <c r="GQ145" s="37"/>
      <c r="GR145" s="37"/>
      <c r="GS145" s="37"/>
      <c r="GT145" s="37"/>
      <c r="GU145" s="37"/>
      <c r="GV145" s="37"/>
      <c r="GW145" s="37"/>
      <c r="GX145" s="37"/>
      <c r="GY145" s="37"/>
      <c r="GZ145" s="37"/>
      <c r="HA145" s="37"/>
      <c r="HB145" s="37"/>
      <c r="HC145" s="37"/>
      <c r="HD145" s="37"/>
      <c r="HE145" s="37"/>
      <c r="HF145" s="37"/>
      <c r="HG145" s="37"/>
      <c r="HH145" s="37"/>
      <c r="HI145" s="37"/>
      <c r="HJ145" s="37"/>
      <c r="HK145" s="37"/>
      <c r="HL145" s="37"/>
      <c r="HM145" s="37"/>
      <c r="HN145" s="37"/>
      <c r="HO145" s="37"/>
      <c r="HP145" s="37"/>
      <c r="HQ145" s="37"/>
      <c r="HR145" s="37"/>
      <c r="HS145" s="37"/>
      <c r="HT145" s="37"/>
      <c r="HU145" s="37"/>
      <c r="HV145" s="37"/>
      <c r="HW145" s="37"/>
      <c r="HX145" s="37"/>
      <c r="HY145" s="37"/>
      <c r="HZ145" s="37"/>
      <c r="IA145" s="37"/>
      <c r="IB145" s="37"/>
      <c r="IC145" s="37"/>
      <c r="ID145" s="37"/>
      <c r="IE145" s="37"/>
      <c r="IF145" s="37"/>
      <c r="IG145" s="37"/>
      <c r="IH145" s="37"/>
      <c r="II145" s="37"/>
      <c r="IJ145" s="37"/>
      <c r="IK145" s="37"/>
      <c r="IL145" s="37"/>
      <c r="IM145" s="37"/>
      <c r="IN145" s="37"/>
      <c r="IO145" s="37"/>
    </row>
    <row r="146" spans="1:249" s="37" customFormat="1" ht="127.5">
      <c r="A146" s="98">
        <v>6</v>
      </c>
      <c r="B146" s="102" t="s">
        <v>1565</v>
      </c>
      <c r="C146" s="102"/>
      <c r="D146" s="100" t="s">
        <v>535</v>
      </c>
      <c r="E146" s="101">
        <v>30</v>
      </c>
      <c r="F146" s="592">
        <v>0</v>
      </c>
      <c r="G146" s="36">
        <f>E146*F146</f>
        <v>0</v>
      </c>
    </row>
    <row r="147" spans="1:249">
      <c r="A147" s="98"/>
      <c r="B147" s="102"/>
      <c r="C147" s="102"/>
      <c r="D147" s="100"/>
      <c r="E147" s="101"/>
      <c r="F147" s="592"/>
      <c r="G147" s="36"/>
    </row>
    <row r="148" spans="1:249" ht="76.5">
      <c r="A148" s="98">
        <v>7</v>
      </c>
      <c r="B148" s="248" t="s">
        <v>1566</v>
      </c>
      <c r="C148" s="102"/>
      <c r="D148" s="100" t="s">
        <v>535</v>
      </c>
      <c r="E148" s="101">
        <v>30</v>
      </c>
      <c r="F148" s="592">
        <v>0</v>
      </c>
      <c r="G148" s="30">
        <f>E148*F148</f>
        <v>0</v>
      </c>
    </row>
    <row r="149" spans="1:249">
      <c r="A149" s="98"/>
      <c r="B149" s="102"/>
      <c r="C149" s="102"/>
      <c r="D149" s="100"/>
      <c r="E149" s="101"/>
      <c r="F149" s="593"/>
    </row>
    <row r="150" spans="1:249">
      <c r="A150" s="109">
        <v>8</v>
      </c>
      <c r="B150" s="102" t="s">
        <v>1526</v>
      </c>
      <c r="C150" s="102"/>
      <c r="D150" s="110" t="s">
        <v>535</v>
      </c>
      <c r="E150" s="16">
        <v>26</v>
      </c>
      <c r="F150" s="592">
        <v>0</v>
      </c>
      <c r="G150" s="30">
        <f>E150*F150</f>
        <v>0</v>
      </c>
    </row>
    <row r="151" spans="1:249">
      <c r="A151" s="109"/>
      <c r="B151" s="102"/>
      <c r="C151" s="102"/>
      <c r="D151" s="110"/>
      <c r="E151" s="16"/>
      <c r="F151" s="592"/>
    </row>
    <row r="152" spans="1:249" s="54" customFormat="1" ht="27">
      <c r="A152" s="109">
        <v>9</v>
      </c>
      <c r="B152" s="102" t="s">
        <v>1567</v>
      </c>
      <c r="C152" s="102"/>
      <c r="D152" s="110" t="s">
        <v>1175</v>
      </c>
      <c r="E152" s="16">
        <v>25</v>
      </c>
      <c r="F152" s="592">
        <v>0</v>
      </c>
      <c r="G152" s="30">
        <f>E152*F152</f>
        <v>0</v>
      </c>
    </row>
    <row r="153" spans="1:249" s="54" customFormat="1">
      <c r="A153" s="109"/>
      <c r="B153" s="102"/>
      <c r="C153" s="102"/>
      <c r="D153" s="110"/>
      <c r="E153" s="16"/>
      <c r="F153" s="593"/>
      <c r="G153" s="30"/>
    </row>
    <row r="154" spans="1:249" s="54" customFormat="1" ht="27">
      <c r="A154" s="109">
        <v>10</v>
      </c>
      <c r="B154" s="102" t="s">
        <v>1568</v>
      </c>
      <c r="C154" s="102"/>
      <c r="D154" s="110" t="s">
        <v>1175</v>
      </c>
      <c r="E154" s="16">
        <v>280</v>
      </c>
      <c r="F154" s="592">
        <v>0</v>
      </c>
      <c r="G154" s="30">
        <f>E154*F154</f>
        <v>0</v>
      </c>
    </row>
    <row r="155" spans="1:249" s="54" customFormat="1">
      <c r="A155" s="109"/>
      <c r="B155" s="102"/>
      <c r="C155" s="102"/>
      <c r="D155" s="110"/>
      <c r="E155" s="16"/>
      <c r="F155" s="592"/>
      <c r="G155" s="36"/>
    </row>
    <row r="156" spans="1:249" s="54" customFormat="1" ht="27">
      <c r="A156" s="109">
        <v>11</v>
      </c>
      <c r="B156" s="102" t="s">
        <v>1528</v>
      </c>
      <c r="C156" s="102"/>
      <c r="D156" s="110" t="s">
        <v>1175</v>
      </c>
      <c r="E156" s="16">
        <v>800</v>
      </c>
      <c r="F156" s="592">
        <v>0</v>
      </c>
      <c r="G156" s="30">
        <f>E156*F156</f>
        <v>0</v>
      </c>
    </row>
    <row r="157" spans="1:249" s="54" customFormat="1">
      <c r="A157" s="109"/>
      <c r="B157" s="102"/>
      <c r="C157" s="102"/>
      <c r="D157" s="110"/>
      <c r="E157" s="16"/>
      <c r="F157" s="593"/>
      <c r="G157" s="30"/>
    </row>
    <row r="158" spans="1:249" s="54" customFormat="1" ht="25.5">
      <c r="A158" s="109">
        <v>12</v>
      </c>
      <c r="B158" s="102" t="s">
        <v>1569</v>
      </c>
      <c r="C158" s="102"/>
      <c r="D158" s="111" t="s">
        <v>535</v>
      </c>
      <c r="E158" s="16">
        <v>2</v>
      </c>
      <c r="F158" s="592">
        <v>0</v>
      </c>
      <c r="G158" s="36">
        <f>E158*F158</f>
        <v>0</v>
      </c>
    </row>
    <row r="159" spans="1:249" s="54" customFormat="1">
      <c r="A159" s="109"/>
      <c r="B159" s="102"/>
      <c r="C159" s="102"/>
      <c r="D159" s="111"/>
      <c r="E159" s="16"/>
      <c r="F159" s="592"/>
      <c r="G159" s="36"/>
    </row>
    <row r="160" spans="1:249" s="54" customFormat="1" ht="25.5">
      <c r="A160" s="109">
        <v>13</v>
      </c>
      <c r="B160" s="102" t="s">
        <v>1531</v>
      </c>
      <c r="C160" s="102"/>
      <c r="D160" s="111" t="s">
        <v>535</v>
      </c>
      <c r="E160" s="16">
        <v>1</v>
      </c>
      <c r="F160" s="592">
        <v>0</v>
      </c>
      <c r="G160" s="36">
        <f>E160*F160</f>
        <v>0</v>
      </c>
    </row>
    <row r="161" spans="1:7" s="54" customFormat="1">
      <c r="A161" s="109"/>
      <c r="B161" s="102"/>
      <c r="C161" s="102"/>
      <c r="D161" s="111"/>
      <c r="E161" s="16"/>
      <c r="F161" s="44"/>
      <c r="G161" s="36"/>
    </row>
    <row r="162" spans="1:7" s="54" customFormat="1" ht="3" customHeight="1">
      <c r="A162" s="109">
        <v>14</v>
      </c>
      <c r="B162" s="102" t="s">
        <v>1535</v>
      </c>
      <c r="C162" s="102"/>
      <c r="D162" s="100" t="s">
        <v>1050</v>
      </c>
      <c r="E162" s="101">
        <v>2</v>
      </c>
      <c r="F162" s="592">
        <v>0</v>
      </c>
      <c r="G162" s="36">
        <f>E162*F162</f>
        <v>0</v>
      </c>
    </row>
    <row r="163" spans="1:7" s="54" customFormat="1">
      <c r="A163" s="109"/>
      <c r="B163" s="114"/>
      <c r="C163" s="114"/>
      <c r="D163" s="110"/>
      <c r="E163" s="16"/>
      <c r="F163" s="592"/>
      <c r="G163" s="30"/>
    </row>
    <row r="164" spans="1:7" s="54" customFormat="1" ht="3" customHeight="1">
      <c r="A164" s="98">
        <v>15</v>
      </c>
      <c r="B164" s="102" t="s">
        <v>1533</v>
      </c>
      <c r="C164" s="102"/>
      <c r="D164" s="100" t="s">
        <v>1175</v>
      </c>
      <c r="E164" s="101">
        <v>800</v>
      </c>
      <c r="F164" s="592">
        <v>0</v>
      </c>
      <c r="G164" s="36">
        <f>E164*F164</f>
        <v>0</v>
      </c>
    </row>
    <row r="165" spans="1:7" s="54" customFormat="1">
      <c r="A165" s="98"/>
      <c r="B165" s="102"/>
      <c r="C165" s="102"/>
      <c r="D165" s="100"/>
      <c r="E165" s="101"/>
      <c r="F165" s="593"/>
      <c r="G165" s="36"/>
    </row>
    <row r="166" spans="1:7" s="54" customFormat="1" ht="51">
      <c r="A166" s="98">
        <v>16</v>
      </c>
      <c r="B166" s="102" t="s">
        <v>1534</v>
      </c>
      <c r="C166" s="102"/>
      <c r="D166" s="100" t="s">
        <v>535</v>
      </c>
      <c r="E166" s="101">
        <v>26</v>
      </c>
      <c r="F166" s="592">
        <v>0</v>
      </c>
      <c r="G166" s="36">
        <f>E166*F166</f>
        <v>0</v>
      </c>
    </row>
    <row r="167" spans="1:7" s="54" customFormat="1">
      <c r="A167" s="98"/>
      <c r="B167" s="102"/>
      <c r="C167" s="102"/>
      <c r="D167" s="100"/>
      <c r="E167" s="101"/>
      <c r="F167" s="592"/>
      <c r="G167" s="36"/>
    </row>
    <row r="168" spans="1:7" s="54" customFormat="1" ht="38.25">
      <c r="A168" s="98">
        <v>17</v>
      </c>
      <c r="B168" s="102" t="s">
        <v>1515</v>
      </c>
      <c r="C168" s="102"/>
      <c r="D168" s="100" t="s">
        <v>535</v>
      </c>
      <c r="E168" s="101">
        <v>26</v>
      </c>
      <c r="F168" s="592">
        <v>0</v>
      </c>
      <c r="G168" s="36">
        <f>E168*F168</f>
        <v>0</v>
      </c>
    </row>
    <row r="169" spans="1:7" s="54" customFormat="1">
      <c r="A169" s="98"/>
      <c r="B169" s="102"/>
      <c r="C169" s="102"/>
      <c r="D169" s="100"/>
      <c r="E169" s="101"/>
      <c r="F169" s="593"/>
      <c r="G169" s="36"/>
    </row>
    <row r="170" spans="1:7" s="54" customFormat="1" ht="51">
      <c r="A170" s="109">
        <v>18</v>
      </c>
      <c r="B170" s="102" t="s">
        <v>1570</v>
      </c>
      <c r="D170" s="100" t="s">
        <v>1050</v>
      </c>
      <c r="E170" s="101">
        <v>1</v>
      </c>
      <c r="F170" s="594"/>
      <c r="G170" s="30"/>
    </row>
    <row r="171" spans="1:7" s="54" customFormat="1">
      <c r="A171" s="109"/>
      <c r="B171" s="122" t="s">
        <v>1571</v>
      </c>
      <c r="C171"/>
      <c r="D171" s="111" t="s">
        <v>535</v>
      </c>
      <c r="E171" s="113">
        <v>1</v>
      </c>
      <c r="F171" s="595"/>
      <c r="G171" s="123"/>
    </row>
    <row r="172" spans="1:7" s="54" customFormat="1">
      <c r="A172" s="109"/>
      <c r="B172" s="122" t="s">
        <v>1572</v>
      </c>
      <c r="C172"/>
      <c r="D172" s="111" t="s">
        <v>535</v>
      </c>
      <c r="E172" s="113">
        <v>3</v>
      </c>
      <c r="F172" s="595"/>
      <c r="G172" s="123"/>
    </row>
    <row r="173" spans="1:7" s="54" customFormat="1">
      <c r="A173" s="109"/>
      <c r="B173" s="122" t="s">
        <v>1573</v>
      </c>
      <c r="C173"/>
      <c r="D173" s="111" t="s">
        <v>535</v>
      </c>
      <c r="E173" s="113">
        <v>1</v>
      </c>
      <c r="F173" s="595"/>
      <c r="G173" s="123"/>
    </row>
    <row r="174" spans="1:7" s="54" customFormat="1">
      <c r="A174" s="109"/>
      <c r="B174" s="122" t="s">
        <v>1574</v>
      </c>
      <c r="C174"/>
      <c r="D174" s="111" t="s">
        <v>535</v>
      </c>
      <c r="E174" s="113">
        <v>1</v>
      </c>
      <c r="F174" s="123"/>
      <c r="G174" s="123"/>
    </row>
    <row r="175" spans="1:7" s="54" customFormat="1">
      <c r="A175" s="109"/>
      <c r="B175" s="124" t="s">
        <v>1575</v>
      </c>
      <c r="C175" s="125"/>
      <c r="D175" s="126"/>
      <c r="E175" s="127"/>
      <c r="F175" s="53"/>
      <c r="G175" s="53"/>
    </row>
    <row r="176" spans="1:7" s="54" customFormat="1">
      <c r="A176" s="109"/>
      <c r="B176" s="128" t="s">
        <v>1576</v>
      </c>
      <c r="D176" s="111" t="s">
        <v>1050</v>
      </c>
      <c r="E176" s="16">
        <v>1</v>
      </c>
      <c r="F176" s="596">
        <v>0</v>
      </c>
      <c r="G176" s="30">
        <f>F176*E176</f>
        <v>0</v>
      </c>
    </row>
    <row r="177" spans="1:7" s="54" customFormat="1" ht="12.75" customHeight="1">
      <c r="A177" s="18"/>
      <c r="B177" s="17"/>
      <c r="C177" s="17"/>
      <c r="D177" s="17"/>
      <c r="E177" s="16"/>
      <c r="F177" s="594"/>
      <c r="G177" s="30"/>
    </row>
    <row r="178" spans="1:7" s="55" customFormat="1" ht="12.75" customHeight="1">
      <c r="A178" s="109">
        <v>19</v>
      </c>
      <c r="B178" s="102" t="s">
        <v>1577</v>
      </c>
      <c r="C178" s="102"/>
      <c r="D178" s="100" t="s">
        <v>1050</v>
      </c>
      <c r="E178" s="101">
        <v>5</v>
      </c>
      <c r="F178" s="592">
        <v>0</v>
      </c>
      <c r="G178" s="36">
        <f>F178*E178</f>
        <v>0</v>
      </c>
    </row>
    <row r="179" spans="1:7" s="54" customFormat="1" ht="12.75" customHeight="1">
      <c r="A179" s="109"/>
      <c r="B179" s="102"/>
      <c r="C179" s="102"/>
      <c r="D179" s="100"/>
      <c r="E179" s="101"/>
      <c r="F179" s="592"/>
      <c r="G179" s="36"/>
    </row>
    <row r="180" spans="1:7" s="54" customFormat="1" ht="51">
      <c r="A180" s="98">
        <v>20</v>
      </c>
      <c r="B180" s="102" t="s">
        <v>1537</v>
      </c>
      <c r="C180" s="102"/>
      <c r="D180" s="100" t="s">
        <v>1050</v>
      </c>
      <c r="E180" s="101">
        <v>2</v>
      </c>
      <c r="F180" s="592">
        <v>0</v>
      </c>
      <c r="G180" s="36">
        <f>E180*F180</f>
        <v>0</v>
      </c>
    </row>
    <row r="181" spans="1:7" ht="14.25" customHeight="1">
      <c r="A181" s="109"/>
      <c r="B181" s="114"/>
      <c r="C181" s="54"/>
      <c r="D181" s="110"/>
      <c r="E181" s="16"/>
      <c r="F181" s="596"/>
    </row>
    <row r="182" spans="1:7">
      <c r="A182" s="109">
        <v>21</v>
      </c>
      <c r="B182" s="102" t="s">
        <v>1538</v>
      </c>
      <c r="C182" s="102"/>
      <c r="D182" s="100" t="s">
        <v>1024</v>
      </c>
      <c r="E182" s="101">
        <v>16</v>
      </c>
      <c r="F182" s="597">
        <v>0</v>
      </c>
      <c r="G182" s="47">
        <f>E182*F182</f>
        <v>0</v>
      </c>
    </row>
    <row r="183" spans="1:7">
      <c r="A183" s="109"/>
      <c r="B183" s="102"/>
      <c r="C183" s="102"/>
      <c r="D183" s="100"/>
      <c r="E183" s="101"/>
      <c r="F183" s="597"/>
      <c r="G183" s="47"/>
    </row>
    <row r="184" spans="1:7" ht="38.25">
      <c r="A184" s="109">
        <v>22</v>
      </c>
      <c r="B184" s="102" t="s">
        <v>1532</v>
      </c>
      <c r="C184" s="102"/>
      <c r="D184" s="100" t="s">
        <v>535</v>
      </c>
      <c r="E184" s="101">
        <v>26</v>
      </c>
      <c r="F184" s="592">
        <v>0</v>
      </c>
      <c r="G184" s="36">
        <f>E184*F184</f>
        <v>0</v>
      </c>
    </row>
    <row r="185" spans="1:7">
      <c r="A185" s="109"/>
      <c r="B185" s="102"/>
      <c r="C185" s="102"/>
      <c r="D185" s="100"/>
      <c r="E185" s="101"/>
      <c r="F185" s="36"/>
      <c r="G185" s="36"/>
    </row>
    <row r="186" spans="1:7">
      <c r="A186" s="51"/>
      <c r="B186" s="105" t="s">
        <v>1539</v>
      </c>
      <c r="C186" s="106"/>
      <c r="D186" s="106"/>
      <c r="E186" s="107"/>
      <c r="F186" s="41"/>
      <c r="G186" s="41">
        <f>SUM(G135:G185)</f>
        <v>0</v>
      </c>
    </row>
    <row r="187" spans="1:7">
      <c r="A187" s="51"/>
      <c r="B187" s="105"/>
      <c r="C187" s="51"/>
      <c r="D187" s="51"/>
      <c r="E187" s="63"/>
      <c r="F187" s="43"/>
      <c r="G187" s="43"/>
    </row>
    <row r="188" spans="1:7">
      <c r="A188" s="115"/>
      <c r="B188" s="99" t="s">
        <v>1540</v>
      </c>
      <c r="C188" s="99"/>
      <c r="D188" s="115"/>
      <c r="E188" s="115"/>
      <c r="F188" s="48"/>
      <c r="G188" s="48"/>
    </row>
    <row r="189" spans="1:7">
      <c r="A189" s="115"/>
      <c r="B189" s="108"/>
      <c r="C189" s="108"/>
      <c r="D189" s="115"/>
      <c r="E189" s="115"/>
      <c r="F189" s="48"/>
      <c r="G189" s="48"/>
    </row>
    <row r="190" spans="1:7" ht="38.25">
      <c r="A190" s="98">
        <v>1</v>
      </c>
      <c r="B190" s="116" t="s">
        <v>1541</v>
      </c>
      <c r="C190" s="116"/>
      <c r="D190" s="100" t="s">
        <v>1024</v>
      </c>
      <c r="E190" s="101">
        <v>8</v>
      </c>
      <c r="F190" s="592">
        <v>0</v>
      </c>
      <c r="G190" s="36">
        <f>E190*F190</f>
        <v>0</v>
      </c>
    </row>
    <row r="191" spans="1:7">
      <c r="A191" s="98"/>
      <c r="B191" s="116"/>
      <c r="C191" s="116"/>
      <c r="D191" s="100"/>
      <c r="E191" s="101"/>
      <c r="F191" s="592"/>
      <c r="G191" s="36"/>
    </row>
    <row r="192" spans="1:7">
      <c r="A192" s="98">
        <v>2</v>
      </c>
      <c r="B192" s="116" t="s">
        <v>1542</v>
      </c>
      <c r="C192" s="116"/>
      <c r="D192" s="100" t="s">
        <v>1510</v>
      </c>
      <c r="E192" s="101">
        <v>20</v>
      </c>
      <c r="F192" s="592">
        <v>0</v>
      </c>
      <c r="G192" s="36">
        <f>E192*F192</f>
        <v>0</v>
      </c>
    </row>
    <row r="193" spans="1:7">
      <c r="A193" s="98"/>
      <c r="B193" s="116"/>
      <c r="C193" s="116"/>
      <c r="D193" s="100"/>
      <c r="E193" s="101"/>
      <c r="F193" s="592"/>
      <c r="G193" s="36"/>
    </row>
    <row r="194" spans="1:7">
      <c r="A194" s="98">
        <v>3</v>
      </c>
      <c r="B194" s="116" t="s">
        <v>1543</v>
      </c>
      <c r="C194" s="116"/>
      <c r="D194" s="100" t="s">
        <v>1175</v>
      </c>
      <c r="E194" s="101">
        <v>733</v>
      </c>
      <c r="F194" s="592">
        <v>0</v>
      </c>
      <c r="G194" s="36">
        <f>E194*F194</f>
        <v>0</v>
      </c>
    </row>
    <row r="195" spans="1:7">
      <c r="A195" s="98"/>
      <c r="B195" s="116"/>
      <c r="C195" s="116"/>
      <c r="D195" s="100"/>
      <c r="E195" s="101"/>
      <c r="F195" s="592"/>
      <c r="G195" s="36"/>
    </row>
    <row r="196" spans="1:7">
      <c r="A196" s="98">
        <v>4</v>
      </c>
      <c r="B196" s="116" t="s">
        <v>1544</v>
      </c>
      <c r="C196" s="116"/>
      <c r="D196" s="100" t="s">
        <v>1193</v>
      </c>
      <c r="E196" s="117">
        <v>0.73299999999999998</v>
      </c>
      <c r="F196" s="592">
        <v>0</v>
      </c>
      <c r="G196" s="36">
        <f>E196*F196</f>
        <v>0</v>
      </c>
    </row>
    <row r="197" spans="1:7">
      <c r="A197" s="98"/>
      <c r="B197" s="116"/>
      <c r="C197" s="116"/>
      <c r="D197" s="100"/>
      <c r="E197" s="118"/>
      <c r="F197" s="592"/>
      <c r="G197" s="36"/>
    </row>
    <row r="198" spans="1:7" ht="25.5">
      <c r="A198" s="109">
        <v>5</v>
      </c>
      <c r="B198" s="102" t="s">
        <v>1545</v>
      </c>
      <c r="C198" s="102"/>
      <c r="D198" s="100" t="s">
        <v>1050</v>
      </c>
      <c r="E198" s="101">
        <v>1</v>
      </c>
      <c r="F198" s="592">
        <v>0</v>
      </c>
      <c r="G198" s="36">
        <f>E198*F198</f>
        <v>0</v>
      </c>
    </row>
    <row r="199" spans="1:7">
      <c r="A199" s="109"/>
      <c r="B199" s="102"/>
      <c r="C199" s="102"/>
      <c r="D199" s="100"/>
      <c r="E199" s="101"/>
      <c r="F199" s="592"/>
      <c r="G199" s="36"/>
    </row>
    <row r="200" spans="1:7" ht="25.5">
      <c r="A200" s="109">
        <v>6</v>
      </c>
      <c r="B200" s="102" t="s">
        <v>1546</v>
      </c>
      <c r="C200" s="102"/>
      <c r="D200" s="100" t="s">
        <v>1050</v>
      </c>
      <c r="E200" s="101">
        <v>1</v>
      </c>
      <c r="F200" s="592">
        <v>0</v>
      </c>
      <c r="G200" s="36">
        <f>E200*F200</f>
        <v>0</v>
      </c>
    </row>
    <row r="201" spans="1:7">
      <c r="A201" s="109"/>
      <c r="B201" s="116"/>
      <c r="C201" s="116"/>
      <c r="D201" s="100"/>
      <c r="E201" s="101"/>
      <c r="F201" s="36"/>
      <c r="G201" s="36"/>
    </row>
    <row r="202" spans="1:7" ht="12.75" customHeight="1">
      <c r="A202" s="98">
        <v>7</v>
      </c>
      <c r="B202" s="116" t="s">
        <v>1476</v>
      </c>
      <c r="C202" s="116"/>
      <c r="D202" s="100" t="s">
        <v>1024</v>
      </c>
      <c r="E202" s="101">
        <v>48</v>
      </c>
      <c r="F202" s="542">
        <v>60</v>
      </c>
      <c r="G202" s="36">
        <f>E202*F202</f>
        <v>2880</v>
      </c>
    </row>
    <row r="203" spans="1:7" ht="12.75" customHeight="1">
      <c r="A203" s="98"/>
      <c r="B203" s="116"/>
      <c r="C203" s="116"/>
      <c r="D203" s="100"/>
      <c r="E203" s="101"/>
      <c r="F203" s="36"/>
      <c r="G203" s="36"/>
    </row>
    <row r="204" spans="1:7" ht="12.75" customHeight="1">
      <c r="A204" s="98">
        <v>8</v>
      </c>
      <c r="B204" s="116" t="s">
        <v>1578</v>
      </c>
      <c r="C204" s="116"/>
      <c r="D204" s="100" t="s">
        <v>1024</v>
      </c>
      <c r="E204" s="101">
        <v>32</v>
      </c>
      <c r="F204" s="542">
        <v>40</v>
      </c>
      <c r="G204" s="36">
        <f>E204*F204</f>
        <v>1280</v>
      </c>
    </row>
    <row r="205" spans="1:7">
      <c r="A205" s="98"/>
      <c r="B205" s="116"/>
      <c r="C205" s="116"/>
      <c r="D205" s="100"/>
      <c r="E205" s="101"/>
      <c r="F205" s="36"/>
      <c r="G205" s="36"/>
    </row>
    <row r="206" spans="1:7" ht="25.5">
      <c r="A206" s="98">
        <v>9</v>
      </c>
      <c r="B206" s="116" t="s">
        <v>1549</v>
      </c>
      <c r="C206" s="116"/>
      <c r="D206" s="100" t="s">
        <v>1050</v>
      </c>
      <c r="E206" s="101">
        <v>1</v>
      </c>
      <c r="F206" s="592">
        <v>0</v>
      </c>
      <c r="G206" s="36">
        <f>E206*F206</f>
        <v>0</v>
      </c>
    </row>
    <row r="207" spans="1:7">
      <c r="A207" s="18"/>
      <c r="B207" s="17"/>
      <c r="C207" s="17"/>
      <c r="D207" s="17"/>
      <c r="E207" s="16"/>
    </row>
    <row r="208" spans="1:7">
      <c r="A208" s="51"/>
      <c r="B208" s="105" t="s">
        <v>1550</v>
      </c>
      <c r="C208" s="106"/>
      <c r="D208" s="106"/>
      <c r="E208" s="107"/>
      <c r="F208" s="41"/>
      <c r="G208" s="41">
        <f>SUM(G190:G207)</f>
        <v>4160</v>
      </c>
    </row>
    <row r="209" spans="1:7" ht="13.5" thickBot="1">
      <c r="A209" s="51"/>
      <c r="B209" s="119"/>
      <c r="C209" s="119"/>
      <c r="D209" s="51"/>
      <c r="E209" s="63"/>
      <c r="F209" s="49"/>
      <c r="G209" s="49"/>
    </row>
    <row r="210" spans="1:7">
      <c r="A210" s="51"/>
      <c r="B210" s="120" t="s">
        <v>1051</v>
      </c>
      <c r="C210" s="120"/>
      <c r="D210" s="120"/>
      <c r="E210" s="120"/>
      <c r="F210" s="121"/>
      <c r="G210" s="121">
        <f>SUM(G132+G186+G208)</f>
        <v>4160</v>
      </c>
    </row>
    <row r="211" spans="1:7" ht="15.75">
      <c r="A211" s="18"/>
      <c r="B211" s="50"/>
      <c r="C211" s="50"/>
      <c r="D211" s="17"/>
      <c r="E211" s="16"/>
    </row>
    <row r="213" spans="1:7" ht="13.5" thickBot="1"/>
    <row r="214" spans="1:7" ht="13.5" thickBot="1">
      <c r="A214" s="145"/>
      <c r="B214" s="146" t="s">
        <v>1579</v>
      </c>
      <c r="C214" s="147"/>
      <c r="D214" s="147"/>
      <c r="E214" s="148"/>
      <c r="F214" s="149"/>
      <c r="G214" s="144">
        <f>SUM(G93+G210)</f>
        <v>5360</v>
      </c>
    </row>
    <row r="298" spans="1:1" ht="14.25">
      <c r="A298" s="346" t="s">
        <v>47</v>
      </c>
    </row>
  </sheetData>
  <sheetProtection algorithmName="SHA-512" hashValue="zzdq5SRymOjjLyCa4UoaxvZVm4BdHvjo3kS8Bvor1cxzvt59L7SlvlSbHgyGgD45/PS1fOHsKbAW1w3G8/vENA==" saltValue="Yhp8pEZDyNQUeeCG/m7YyA==" spinCount="100000" sheet="1" objects="1" scenarios="1"/>
  <pageMargins left="1.1811023622047245" right="0.74803149606299213" top="0.98425196850393704" bottom="0.59055118110236227" header="0.19685039370078741" footer="0"/>
  <pageSetup paperSize="9" scale="80" orientation="portrait" horizontalDpi="300" verticalDpi="300" r:id="rId1"/>
  <headerFooter>
    <oddHeader xml:space="preserve">&amp;L                  &amp;G&amp;C     
        št.načrta:    1452-P/24&amp;R
stran:                                      </oddHeader>
    <oddFooter>&amp;CPZI Sanacija plazu nad JP 982921 Prečna pot - Cesta zmage 16, ID 1231292 &amp;"Arial,Krepko"- PREDRAČUN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2:IP298"/>
  <sheetViews>
    <sheetView topLeftCell="A193" zoomScaleNormal="100" workbookViewId="0">
      <selection activeCell="G207" sqref="G207"/>
    </sheetView>
  </sheetViews>
  <sheetFormatPr defaultColWidth="9.140625" defaultRowHeight="12.75"/>
  <cols>
    <col min="1" max="1" width="5.7109375" style="27" customWidth="1"/>
    <col min="2" max="2" width="46.7109375" style="28" customWidth="1"/>
    <col min="3" max="3" width="5.28515625" style="28" customWidth="1"/>
    <col min="4" max="4" width="6.140625" style="28" bestFit="1" customWidth="1"/>
    <col min="5" max="5" width="6.7109375" style="29" customWidth="1"/>
    <col min="6" max="6" width="16.42578125" style="30" customWidth="1"/>
    <col min="7" max="7" width="17.7109375" style="30" customWidth="1"/>
    <col min="8" max="8" width="16.28515625" style="31" bestFit="1" customWidth="1"/>
    <col min="9" max="9" width="12.7109375" style="31" bestFit="1" customWidth="1"/>
    <col min="10" max="16384" width="9.140625" style="31"/>
  </cols>
  <sheetData>
    <row r="2" spans="1:249" ht="15.75">
      <c r="B2" s="32" t="s">
        <v>1580</v>
      </c>
      <c r="C2" s="32"/>
    </row>
    <row r="3" spans="1:249">
      <c r="A3" s="31"/>
      <c r="B3" s="31"/>
      <c r="C3" s="31"/>
      <c r="D3" s="31"/>
      <c r="E3" s="31"/>
      <c r="F3" s="31"/>
      <c r="G3" s="31"/>
    </row>
    <row r="4" spans="1:249" s="42" customFormat="1">
      <c r="A4" s="18"/>
      <c r="B4" s="625" t="s">
        <v>1581</v>
      </c>
      <c r="C4" s="629"/>
      <c r="D4" s="629"/>
      <c r="E4" s="629"/>
      <c r="F4" s="30"/>
      <c r="G4" s="30"/>
    </row>
    <row r="5" spans="1:249" s="42" customFormat="1" ht="15.75">
      <c r="A5" s="18"/>
      <c r="B5" s="50"/>
      <c r="C5" s="50"/>
      <c r="D5" s="17"/>
      <c r="E5" s="16"/>
      <c r="F5" s="30"/>
      <c r="G5" s="30"/>
    </row>
    <row r="6" spans="1:249" ht="12.75" customHeight="1">
      <c r="A6" s="18"/>
      <c r="B6" s="624" t="s">
        <v>1582</v>
      </c>
      <c r="C6" s="624"/>
      <c r="D6" s="629"/>
      <c r="E6" s="629"/>
    </row>
    <row r="7" spans="1:249" s="37" customFormat="1">
      <c r="A7" s="51"/>
      <c r="B7" s="119"/>
      <c r="C7" s="119"/>
      <c r="D7" s="51"/>
      <c r="E7" s="63"/>
      <c r="F7" s="43"/>
      <c r="G7" s="43"/>
    </row>
    <row r="8" spans="1:249" s="37" customFormat="1" ht="25.5">
      <c r="A8" s="98">
        <v>1</v>
      </c>
      <c r="B8" s="102" t="s">
        <v>1583</v>
      </c>
      <c r="C8" s="102"/>
      <c r="D8" s="100" t="s">
        <v>1024</v>
      </c>
      <c r="E8" s="101">
        <v>4</v>
      </c>
      <c r="F8" s="592">
        <v>0</v>
      </c>
      <c r="G8" s="36">
        <f>E8*F8</f>
        <v>0</v>
      </c>
    </row>
    <row r="9" spans="1:249" s="37" customFormat="1">
      <c r="A9" s="98"/>
      <c r="B9" s="102"/>
      <c r="C9" s="102"/>
      <c r="D9" s="100"/>
      <c r="E9" s="101"/>
      <c r="F9" s="592"/>
      <c r="G9" s="36"/>
    </row>
    <row r="10" spans="1:249" s="37" customFormat="1" ht="89.25">
      <c r="A10" s="98">
        <v>2</v>
      </c>
      <c r="B10" s="112" t="s">
        <v>1584</v>
      </c>
      <c r="C10" s="102"/>
      <c r="D10" s="100" t="s">
        <v>1175</v>
      </c>
      <c r="E10" s="101">
        <v>10</v>
      </c>
      <c r="F10" s="592">
        <v>0</v>
      </c>
      <c r="G10" s="36">
        <f>E10*F10</f>
        <v>0</v>
      </c>
    </row>
    <row r="11" spans="1:249" s="37" customFormat="1">
      <c r="A11" s="98"/>
      <c r="B11" s="112"/>
      <c r="C11" s="102"/>
      <c r="D11" s="100"/>
      <c r="E11" s="101"/>
      <c r="F11" s="592"/>
      <c r="G11" s="36"/>
    </row>
    <row r="12" spans="1:249" s="37" customFormat="1" ht="25.5">
      <c r="A12" s="98">
        <v>3</v>
      </c>
      <c r="B12" s="102" t="s">
        <v>1585</v>
      </c>
      <c r="C12" s="102"/>
      <c r="D12" s="100" t="s">
        <v>1175</v>
      </c>
      <c r="E12" s="101">
        <v>20</v>
      </c>
      <c r="F12" s="592">
        <v>0</v>
      </c>
      <c r="G12" s="36">
        <f>E12*F12</f>
        <v>0</v>
      </c>
    </row>
    <row r="13" spans="1:249" s="37" customFormat="1">
      <c r="A13" s="98"/>
      <c r="B13" s="102"/>
      <c r="C13" s="102"/>
      <c r="D13" s="100"/>
      <c r="E13" s="101"/>
      <c r="F13" s="592"/>
      <c r="G13" s="30"/>
    </row>
    <row r="14" spans="1:249" s="40" customFormat="1" ht="38.25">
      <c r="A14" s="98">
        <v>4</v>
      </c>
      <c r="B14" s="102" t="s">
        <v>1586</v>
      </c>
      <c r="C14" s="102"/>
      <c r="D14" s="100" t="s">
        <v>1175</v>
      </c>
      <c r="E14" s="101">
        <v>10</v>
      </c>
      <c r="F14" s="592">
        <v>0</v>
      </c>
      <c r="G14" s="36">
        <f>E14*F14</f>
        <v>0</v>
      </c>
      <c r="H14" s="34"/>
      <c r="I14" s="35"/>
      <c r="J14" s="36"/>
      <c r="K14" s="36"/>
      <c r="L14" s="33"/>
      <c r="M14" s="39"/>
      <c r="N14" s="34"/>
      <c r="O14" s="35"/>
      <c r="P14" s="36"/>
      <c r="Q14" s="36"/>
      <c r="R14" s="33"/>
      <c r="S14" s="39"/>
      <c r="T14" s="34"/>
      <c r="U14" s="35"/>
      <c r="V14" s="36"/>
      <c r="W14" s="36"/>
      <c r="X14" s="33"/>
      <c r="Y14" s="39"/>
      <c r="Z14" s="34"/>
      <c r="AA14" s="35"/>
      <c r="AB14" s="36"/>
      <c r="AC14" s="36"/>
      <c r="AD14" s="33"/>
      <c r="AE14" s="39"/>
      <c r="AF14" s="34"/>
      <c r="AG14" s="35"/>
      <c r="AH14" s="36"/>
      <c r="AI14" s="36"/>
      <c r="AJ14" s="33"/>
      <c r="AK14" s="39"/>
      <c r="AL14" s="34"/>
      <c r="AM14" s="35"/>
      <c r="AN14" s="36"/>
      <c r="AO14" s="36"/>
      <c r="AP14" s="33"/>
      <c r="AQ14" s="39"/>
      <c r="AR14" s="34"/>
      <c r="AS14" s="35"/>
      <c r="AT14" s="36"/>
      <c r="AU14" s="36"/>
      <c r="AV14" s="33"/>
      <c r="AW14" s="39"/>
      <c r="AX14" s="34"/>
      <c r="AY14" s="35"/>
      <c r="AZ14" s="36"/>
      <c r="BA14" s="36"/>
      <c r="BB14" s="33"/>
      <c r="BC14" s="39"/>
      <c r="BD14" s="34"/>
      <c r="BE14" s="35"/>
      <c r="BF14" s="36"/>
      <c r="BG14" s="36"/>
      <c r="BH14" s="33"/>
      <c r="BI14" s="39"/>
      <c r="BJ14" s="34"/>
      <c r="BK14" s="35"/>
      <c r="BL14" s="36"/>
      <c r="BM14" s="36"/>
      <c r="BN14" s="33"/>
      <c r="BO14" s="39"/>
      <c r="BP14" s="34"/>
      <c r="BQ14" s="35"/>
      <c r="BR14" s="36"/>
      <c r="BS14" s="36"/>
      <c r="BT14" s="33"/>
      <c r="BU14" s="39"/>
      <c r="BV14" s="34"/>
      <c r="BW14" s="35"/>
      <c r="BX14" s="36"/>
      <c r="BY14" s="36"/>
      <c r="BZ14" s="33"/>
      <c r="CA14" s="39"/>
      <c r="CB14" s="34"/>
      <c r="CC14" s="35"/>
      <c r="CD14" s="36"/>
      <c r="CE14" s="36"/>
      <c r="CF14" s="33"/>
      <c r="CG14" s="39"/>
      <c r="CH14" s="34"/>
      <c r="CI14" s="35"/>
      <c r="CJ14" s="36"/>
      <c r="CK14" s="36"/>
      <c r="CL14" s="33"/>
      <c r="CM14" s="39"/>
      <c r="CN14" s="34"/>
      <c r="CO14" s="35"/>
      <c r="CP14" s="36"/>
      <c r="CQ14" s="36"/>
      <c r="CR14" s="33"/>
      <c r="CS14" s="39"/>
      <c r="CT14" s="34"/>
      <c r="CU14" s="35"/>
      <c r="CV14" s="36"/>
      <c r="CW14" s="36"/>
      <c r="CX14" s="33"/>
      <c r="CY14" s="39"/>
      <c r="CZ14" s="34"/>
      <c r="DA14" s="35"/>
      <c r="DB14" s="36"/>
      <c r="DC14" s="36"/>
      <c r="DD14" s="33"/>
      <c r="DE14" s="39"/>
      <c r="DF14" s="34"/>
      <c r="DG14" s="35"/>
      <c r="DH14" s="36"/>
      <c r="DI14" s="36"/>
      <c r="DJ14" s="33"/>
      <c r="DK14" s="39"/>
      <c r="DL14" s="34"/>
      <c r="DM14" s="35"/>
      <c r="DN14" s="36"/>
      <c r="DO14" s="36"/>
      <c r="DP14" s="33"/>
      <c r="DQ14" s="39"/>
      <c r="DR14" s="34"/>
      <c r="DS14" s="35"/>
      <c r="DT14" s="36"/>
      <c r="DU14" s="36"/>
      <c r="DV14" s="33"/>
      <c r="DW14" s="39"/>
      <c r="DX14" s="34"/>
      <c r="DY14" s="35"/>
      <c r="DZ14" s="36"/>
      <c r="EA14" s="36"/>
      <c r="EB14" s="33"/>
      <c r="EC14" s="39"/>
      <c r="ED14" s="34"/>
      <c r="EE14" s="35"/>
      <c r="EF14" s="36"/>
      <c r="EG14" s="36"/>
      <c r="EH14" s="33"/>
      <c r="EI14" s="39"/>
      <c r="EJ14" s="34"/>
      <c r="EK14" s="35"/>
      <c r="EL14" s="36"/>
      <c r="EM14" s="36"/>
      <c r="EN14" s="33"/>
      <c r="EO14" s="39"/>
      <c r="EP14" s="34"/>
      <c r="EQ14" s="35"/>
      <c r="ER14" s="36"/>
      <c r="ES14" s="36"/>
      <c r="ET14" s="33"/>
      <c r="EU14" s="39"/>
      <c r="EV14" s="34"/>
      <c r="EW14" s="35"/>
      <c r="EX14" s="36"/>
      <c r="EY14" s="36"/>
      <c r="EZ14" s="33"/>
      <c r="FA14" s="39"/>
      <c r="FB14" s="34"/>
      <c r="FC14" s="35"/>
      <c r="FD14" s="36"/>
      <c r="FE14" s="36"/>
      <c r="FF14" s="33"/>
      <c r="FG14" s="39"/>
      <c r="FH14" s="34"/>
      <c r="FI14" s="35"/>
      <c r="FJ14" s="36"/>
      <c r="FK14" s="36"/>
      <c r="FL14" s="33"/>
      <c r="FM14" s="39"/>
      <c r="FN14" s="34"/>
      <c r="FO14" s="35"/>
      <c r="FP14" s="36"/>
      <c r="FQ14" s="36"/>
      <c r="FR14" s="33"/>
      <c r="FS14" s="39"/>
      <c r="FT14" s="34"/>
      <c r="FU14" s="35"/>
      <c r="FV14" s="36"/>
      <c r="FW14" s="36"/>
      <c r="FX14" s="33"/>
      <c r="FY14" s="39"/>
      <c r="FZ14" s="34"/>
      <c r="GA14" s="35"/>
      <c r="GB14" s="36"/>
      <c r="GC14" s="36"/>
      <c r="GD14" s="33"/>
      <c r="GE14" s="39"/>
      <c r="GF14" s="34"/>
      <c r="GG14" s="35"/>
      <c r="GH14" s="36"/>
      <c r="GI14" s="36"/>
      <c r="GJ14" s="33"/>
      <c r="GK14" s="39"/>
      <c r="GL14" s="34"/>
      <c r="GM14" s="35"/>
      <c r="GN14" s="36"/>
      <c r="GO14" s="36"/>
      <c r="GP14" s="33"/>
      <c r="GQ14" s="39"/>
      <c r="GR14" s="34"/>
      <c r="GS14" s="35"/>
      <c r="GT14" s="36"/>
      <c r="GU14" s="36"/>
      <c r="GV14" s="33"/>
      <c r="GW14" s="39"/>
      <c r="GX14" s="34"/>
      <c r="GY14" s="35"/>
      <c r="GZ14" s="36"/>
      <c r="HA14" s="36"/>
      <c r="HB14" s="33"/>
      <c r="HC14" s="39"/>
      <c r="HD14" s="34"/>
      <c r="HE14" s="35"/>
      <c r="HF14" s="36"/>
      <c r="HG14" s="36"/>
      <c r="HH14" s="33"/>
      <c r="HI14" s="39"/>
      <c r="HJ14" s="34"/>
      <c r="HK14" s="35"/>
      <c r="HL14" s="36"/>
      <c r="HM14" s="36"/>
      <c r="HN14" s="33"/>
      <c r="HO14" s="39"/>
      <c r="HP14" s="34"/>
      <c r="HQ14" s="35"/>
      <c r="HR14" s="36"/>
      <c r="HS14" s="36"/>
      <c r="HT14" s="33"/>
      <c r="HU14" s="39"/>
      <c r="HV14" s="34"/>
      <c r="HW14" s="35"/>
      <c r="HX14" s="36"/>
      <c r="HY14" s="36"/>
      <c r="HZ14" s="33"/>
      <c r="IA14" s="39"/>
      <c r="IB14" s="34"/>
      <c r="IC14" s="35"/>
      <c r="ID14" s="36"/>
      <c r="IE14" s="36"/>
      <c r="IF14" s="33"/>
      <c r="IG14" s="39"/>
      <c r="IH14" s="34"/>
      <c r="II14" s="35"/>
      <c r="IJ14" s="36"/>
      <c r="IK14" s="36"/>
      <c r="IL14" s="33"/>
      <c r="IM14" s="39"/>
      <c r="IN14" s="34"/>
      <c r="IO14" s="35"/>
    </row>
    <row r="15" spans="1:249" s="37" customFormat="1">
      <c r="A15" s="98"/>
      <c r="B15" s="102"/>
      <c r="C15" s="102"/>
      <c r="D15" s="100"/>
      <c r="E15" s="101"/>
      <c r="F15" s="592"/>
      <c r="G15" s="36"/>
    </row>
    <row r="16" spans="1:249" s="37" customFormat="1" ht="25.5">
      <c r="A16" s="98">
        <v>5</v>
      </c>
      <c r="B16" s="102" t="s">
        <v>1516</v>
      </c>
      <c r="C16" s="102"/>
      <c r="D16" s="100" t="s">
        <v>1175</v>
      </c>
      <c r="E16" s="101">
        <v>10</v>
      </c>
      <c r="F16" s="592">
        <v>0</v>
      </c>
      <c r="G16" s="30">
        <f>E16*F16</f>
        <v>0</v>
      </c>
    </row>
    <row r="17" spans="1:250" s="37" customFormat="1">
      <c r="A17" s="98"/>
      <c r="B17" s="102"/>
      <c r="C17" s="102"/>
      <c r="D17" s="100"/>
      <c r="E17" s="101"/>
      <c r="F17" s="592"/>
      <c r="G17" s="30"/>
    </row>
    <row r="18" spans="1:250" s="40" customFormat="1">
      <c r="A18" s="98">
        <v>6</v>
      </c>
      <c r="B18" s="102" t="s">
        <v>1587</v>
      </c>
      <c r="C18" s="102"/>
      <c r="D18" s="100" t="s">
        <v>1510</v>
      </c>
      <c r="E18" s="101">
        <v>2</v>
      </c>
      <c r="F18" s="592">
        <v>0</v>
      </c>
      <c r="G18" s="36">
        <f>E18*F18</f>
        <v>0</v>
      </c>
      <c r="H18" s="39"/>
      <c r="I18" s="34"/>
      <c r="J18" s="35"/>
      <c r="K18" s="36"/>
      <c r="L18" s="36"/>
      <c r="M18" s="33"/>
      <c r="N18" s="39"/>
      <c r="O18" s="34"/>
      <c r="P18" s="35"/>
      <c r="Q18" s="36"/>
      <c r="R18" s="36"/>
      <c r="S18" s="33"/>
      <c r="T18" s="39"/>
      <c r="U18" s="34"/>
      <c r="V18" s="35"/>
      <c r="W18" s="36"/>
      <c r="X18" s="36"/>
      <c r="Y18" s="33"/>
      <c r="Z18" s="39"/>
      <c r="AA18" s="34"/>
      <c r="AB18" s="35"/>
      <c r="AC18" s="36"/>
      <c r="AD18" s="36"/>
      <c r="AE18" s="33"/>
      <c r="AF18" s="39"/>
      <c r="AG18" s="34"/>
      <c r="AH18" s="35"/>
      <c r="AI18" s="36"/>
      <c r="AJ18" s="36"/>
      <c r="AK18" s="33"/>
      <c r="AL18" s="39"/>
      <c r="AM18" s="34"/>
      <c r="AN18" s="35"/>
      <c r="AO18" s="36"/>
      <c r="AP18" s="36"/>
      <c r="AQ18" s="33"/>
      <c r="AR18" s="39"/>
      <c r="AS18" s="34"/>
      <c r="AT18" s="35"/>
      <c r="AU18" s="36"/>
      <c r="AV18" s="36"/>
      <c r="AW18" s="33"/>
      <c r="AX18" s="39"/>
      <c r="AY18" s="34"/>
      <c r="AZ18" s="35"/>
      <c r="BA18" s="36"/>
      <c r="BB18" s="36"/>
      <c r="BC18" s="33"/>
      <c r="BD18" s="39"/>
      <c r="BE18" s="34"/>
      <c r="BF18" s="35"/>
      <c r="BG18" s="36"/>
      <c r="BH18" s="36"/>
      <c r="BI18" s="33"/>
      <c r="BJ18" s="39"/>
      <c r="BK18" s="34"/>
      <c r="BL18" s="35"/>
      <c r="BM18" s="36"/>
      <c r="BN18" s="36"/>
      <c r="BO18" s="33"/>
      <c r="BP18" s="39"/>
      <c r="BQ18" s="34"/>
      <c r="BR18" s="35"/>
      <c r="BS18" s="36"/>
      <c r="BT18" s="36"/>
      <c r="BU18" s="33"/>
      <c r="BV18" s="39"/>
      <c r="BW18" s="34"/>
      <c r="BX18" s="35"/>
      <c r="BY18" s="36"/>
      <c r="BZ18" s="36"/>
      <c r="CA18" s="33"/>
      <c r="CB18" s="39"/>
      <c r="CC18" s="34"/>
      <c r="CD18" s="35"/>
      <c r="CE18" s="36"/>
      <c r="CF18" s="36"/>
      <c r="CG18" s="33"/>
      <c r="CH18" s="39"/>
      <c r="CI18" s="34"/>
      <c r="CJ18" s="35"/>
      <c r="CK18" s="36"/>
      <c r="CL18" s="36"/>
      <c r="CM18" s="33"/>
      <c r="CN18" s="39"/>
      <c r="CO18" s="34"/>
      <c r="CP18" s="35"/>
      <c r="CQ18" s="36"/>
      <c r="CR18" s="36"/>
      <c r="CS18" s="33"/>
      <c r="CT18" s="39"/>
      <c r="CU18" s="34"/>
      <c r="CV18" s="35"/>
      <c r="CW18" s="36"/>
      <c r="CX18" s="36"/>
      <c r="CY18" s="33"/>
      <c r="CZ18" s="39"/>
      <c r="DA18" s="34"/>
      <c r="DB18" s="35"/>
      <c r="DC18" s="36"/>
      <c r="DD18" s="36"/>
      <c r="DE18" s="33"/>
      <c r="DF18" s="39"/>
      <c r="DG18" s="34"/>
      <c r="DH18" s="35"/>
      <c r="DI18" s="36"/>
      <c r="DJ18" s="36"/>
      <c r="DK18" s="33"/>
      <c r="DL18" s="39"/>
      <c r="DM18" s="34"/>
      <c r="DN18" s="35"/>
      <c r="DO18" s="36"/>
      <c r="DP18" s="36"/>
      <c r="DQ18" s="33"/>
      <c r="DR18" s="39"/>
      <c r="DS18" s="34"/>
      <c r="DT18" s="35"/>
      <c r="DU18" s="36"/>
      <c r="DV18" s="36"/>
      <c r="DW18" s="33"/>
      <c r="DX18" s="39"/>
      <c r="DY18" s="34"/>
      <c r="DZ18" s="35"/>
      <c r="EA18" s="36"/>
      <c r="EB18" s="36"/>
      <c r="EC18" s="33"/>
      <c r="ED18" s="39"/>
      <c r="EE18" s="34"/>
      <c r="EF18" s="35"/>
      <c r="EG18" s="36"/>
      <c r="EH18" s="36"/>
      <c r="EI18" s="33"/>
      <c r="EJ18" s="39"/>
      <c r="EK18" s="34"/>
      <c r="EL18" s="35"/>
      <c r="EM18" s="36"/>
      <c r="EN18" s="36"/>
      <c r="EO18" s="33"/>
      <c r="EP18" s="39"/>
      <c r="EQ18" s="34"/>
      <c r="ER18" s="35"/>
      <c r="ES18" s="36"/>
      <c r="ET18" s="36"/>
      <c r="EU18" s="33"/>
      <c r="EV18" s="39"/>
      <c r="EW18" s="34"/>
      <c r="EX18" s="35"/>
      <c r="EY18" s="36"/>
      <c r="EZ18" s="36"/>
      <c r="FA18" s="33"/>
      <c r="FB18" s="39"/>
      <c r="FC18" s="34"/>
      <c r="FD18" s="35"/>
      <c r="FE18" s="36"/>
      <c r="FF18" s="36"/>
      <c r="FG18" s="33"/>
      <c r="FH18" s="39"/>
      <c r="FI18" s="34"/>
      <c r="FJ18" s="35"/>
      <c r="FK18" s="36"/>
      <c r="FL18" s="36"/>
      <c r="FM18" s="33"/>
      <c r="FN18" s="39"/>
      <c r="FO18" s="34"/>
      <c r="FP18" s="35"/>
      <c r="FQ18" s="36"/>
      <c r="FR18" s="36"/>
      <c r="FS18" s="33"/>
      <c r="FT18" s="39"/>
      <c r="FU18" s="34"/>
      <c r="FV18" s="35"/>
      <c r="FW18" s="36"/>
      <c r="FX18" s="36"/>
      <c r="FY18" s="33"/>
      <c r="FZ18" s="39"/>
      <c r="GA18" s="34"/>
      <c r="GB18" s="35"/>
      <c r="GC18" s="36"/>
      <c r="GD18" s="36"/>
      <c r="GE18" s="33"/>
      <c r="GF18" s="39"/>
      <c r="GG18" s="34"/>
      <c r="GH18" s="35"/>
      <c r="GI18" s="36"/>
      <c r="GJ18" s="36"/>
      <c r="GK18" s="33"/>
      <c r="GL18" s="39"/>
      <c r="GM18" s="34"/>
      <c r="GN18" s="35"/>
      <c r="GO18" s="36"/>
      <c r="GP18" s="36"/>
      <c r="GQ18" s="33"/>
      <c r="GR18" s="39"/>
      <c r="GS18" s="34"/>
      <c r="GT18" s="35"/>
      <c r="GU18" s="36"/>
      <c r="GV18" s="36"/>
      <c r="GW18" s="33"/>
      <c r="GX18" s="39"/>
      <c r="GY18" s="34"/>
      <c r="GZ18" s="35"/>
      <c r="HA18" s="36"/>
      <c r="HB18" s="36"/>
      <c r="HC18" s="33"/>
      <c r="HD18" s="39"/>
      <c r="HE18" s="34"/>
      <c r="HF18" s="35"/>
      <c r="HG18" s="36"/>
      <c r="HH18" s="36"/>
      <c r="HI18" s="33"/>
      <c r="HJ18" s="39"/>
      <c r="HK18" s="34"/>
      <c r="HL18" s="35"/>
      <c r="HM18" s="36"/>
      <c r="HN18" s="36"/>
      <c r="HO18" s="33"/>
      <c r="HP18" s="39"/>
      <c r="HQ18" s="34"/>
      <c r="HR18" s="35"/>
      <c r="HS18" s="36"/>
      <c r="HT18" s="36"/>
      <c r="HU18" s="33"/>
      <c r="HV18" s="39"/>
      <c r="HW18" s="34"/>
      <c r="HX18" s="35"/>
      <c r="HY18" s="36"/>
      <c r="HZ18" s="36"/>
      <c r="IA18" s="33"/>
      <c r="IB18" s="39"/>
      <c r="IC18" s="34"/>
      <c r="ID18" s="35"/>
      <c r="IE18" s="36"/>
      <c r="IF18" s="36"/>
      <c r="IG18" s="33"/>
      <c r="IH18" s="39"/>
      <c r="II18" s="34"/>
      <c r="IJ18" s="35"/>
      <c r="IK18" s="36"/>
      <c r="IL18" s="36"/>
      <c r="IM18" s="33"/>
      <c r="IN18" s="39"/>
      <c r="IO18" s="34"/>
      <c r="IP18" s="35"/>
    </row>
    <row r="19" spans="1:250" s="40" customFormat="1">
      <c r="A19" s="98"/>
      <c r="B19" s="102"/>
      <c r="C19" s="102"/>
      <c r="D19" s="100"/>
      <c r="E19" s="101"/>
      <c r="F19" s="592"/>
      <c r="G19" s="36"/>
      <c r="H19" s="39"/>
      <c r="I19" s="34"/>
      <c r="J19" s="35"/>
      <c r="K19" s="36"/>
      <c r="L19" s="36"/>
      <c r="M19" s="33"/>
      <c r="N19" s="39"/>
      <c r="O19" s="34"/>
      <c r="P19" s="35"/>
      <c r="Q19" s="36"/>
      <c r="R19" s="36"/>
      <c r="S19" s="33"/>
      <c r="T19" s="39"/>
      <c r="U19" s="34"/>
      <c r="V19" s="35"/>
      <c r="W19" s="36"/>
      <c r="X19" s="36"/>
      <c r="Y19" s="33"/>
      <c r="Z19" s="39"/>
      <c r="AA19" s="34"/>
      <c r="AB19" s="35"/>
      <c r="AC19" s="36"/>
      <c r="AD19" s="36"/>
      <c r="AE19" s="33"/>
      <c r="AF19" s="39"/>
      <c r="AG19" s="34"/>
      <c r="AH19" s="35"/>
      <c r="AI19" s="36"/>
      <c r="AJ19" s="36"/>
      <c r="AK19" s="33"/>
      <c r="AL19" s="39"/>
      <c r="AM19" s="34"/>
      <c r="AN19" s="35"/>
      <c r="AO19" s="36"/>
      <c r="AP19" s="36"/>
      <c r="AQ19" s="33"/>
      <c r="AR19" s="39"/>
      <c r="AS19" s="34"/>
      <c r="AT19" s="35"/>
      <c r="AU19" s="36"/>
      <c r="AV19" s="36"/>
      <c r="AW19" s="33"/>
      <c r="AX19" s="39"/>
      <c r="AY19" s="34"/>
      <c r="AZ19" s="35"/>
      <c r="BA19" s="36"/>
      <c r="BB19" s="36"/>
      <c r="BC19" s="33"/>
      <c r="BD19" s="39"/>
      <c r="BE19" s="34"/>
      <c r="BF19" s="35"/>
      <c r="BG19" s="36"/>
      <c r="BH19" s="36"/>
      <c r="BI19" s="33"/>
      <c r="BJ19" s="39"/>
      <c r="BK19" s="34"/>
      <c r="BL19" s="35"/>
      <c r="BM19" s="36"/>
      <c r="BN19" s="36"/>
      <c r="BO19" s="33"/>
      <c r="BP19" s="39"/>
      <c r="BQ19" s="34"/>
      <c r="BR19" s="35"/>
      <c r="BS19" s="36"/>
      <c r="BT19" s="36"/>
      <c r="BU19" s="33"/>
      <c r="BV19" s="39"/>
      <c r="BW19" s="34"/>
      <c r="BX19" s="35"/>
      <c r="BY19" s="36"/>
      <c r="BZ19" s="36"/>
      <c r="CA19" s="33"/>
      <c r="CB19" s="39"/>
      <c r="CC19" s="34"/>
      <c r="CD19" s="35"/>
      <c r="CE19" s="36"/>
      <c r="CF19" s="36"/>
      <c r="CG19" s="33"/>
      <c r="CH19" s="39"/>
      <c r="CI19" s="34"/>
      <c r="CJ19" s="35"/>
      <c r="CK19" s="36"/>
      <c r="CL19" s="36"/>
      <c r="CM19" s="33"/>
      <c r="CN19" s="39"/>
      <c r="CO19" s="34"/>
      <c r="CP19" s="35"/>
      <c r="CQ19" s="36"/>
      <c r="CR19" s="36"/>
      <c r="CS19" s="33"/>
      <c r="CT19" s="39"/>
      <c r="CU19" s="34"/>
      <c r="CV19" s="35"/>
      <c r="CW19" s="36"/>
      <c r="CX19" s="36"/>
      <c r="CY19" s="33"/>
      <c r="CZ19" s="39"/>
      <c r="DA19" s="34"/>
      <c r="DB19" s="35"/>
      <c r="DC19" s="36"/>
      <c r="DD19" s="36"/>
      <c r="DE19" s="33"/>
      <c r="DF19" s="39"/>
      <c r="DG19" s="34"/>
      <c r="DH19" s="35"/>
      <c r="DI19" s="36"/>
      <c r="DJ19" s="36"/>
      <c r="DK19" s="33"/>
      <c r="DL19" s="39"/>
      <c r="DM19" s="34"/>
      <c r="DN19" s="35"/>
      <c r="DO19" s="36"/>
      <c r="DP19" s="36"/>
      <c r="DQ19" s="33"/>
      <c r="DR19" s="39"/>
      <c r="DS19" s="34"/>
      <c r="DT19" s="35"/>
      <c r="DU19" s="36"/>
      <c r="DV19" s="36"/>
      <c r="DW19" s="33"/>
      <c r="DX19" s="39"/>
      <c r="DY19" s="34"/>
      <c r="DZ19" s="35"/>
      <c r="EA19" s="36"/>
      <c r="EB19" s="36"/>
      <c r="EC19" s="33"/>
      <c r="ED19" s="39"/>
      <c r="EE19" s="34"/>
      <c r="EF19" s="35"/>
      <c r="EG19" s="36"/>
      <c r="EH19" s="36"/>
      <c r="EI19" s="33"/>
      <c r="EJ19" s="39"/>
      <c r="EK19" s="34"/>
      <c r="EL19" s="35"/>
      <c r="EM19" s="36"/>
      <c r="EN19" s="36"/>
      <c r="EO19" s="33"/>
      <c r="EP19" s="39"/>
      <c r="EQ19" s="34"/>
      <c r="ER19" s="35"/>
      <c r="ES19" s="36"/>
      <c r="ET19" s="36"/>
      <c r="EU19" s="33"/>
      <c r="EV19" s="39"/>
      <c r="EW19" s="34"/>
      <c r="EX19" s="35"/>
      <c r="EY19" s="36"/>
      <c r="EZ19" s="36"/>
      <c r="FA19" s="33"/>
      <c r="FB19" s="39"/>
      <c r="FC19" s="34"/>
      <c r="FD19" s="35"/>
      <c r="FE19" s="36"/>
      <c r="FF19" s="36"/>
      <c r="FG19" s="33"/>
      <c r="FH19" s="39"/>
      <c r="FI19" s="34"/>
      <c r="FJ19" s="35"/>
      <c r="FK19" s="36"/>
      <c r="FL19" s="36"/>
      <c r="FM19" s="33"/>
      <c r="FN19" s="39"/>
      <c r="FO19" s="34"/>
      <c r="FP19" s="35"/>
      <c r="FQ19" s="36"/>
      <c r="FR19" s="36"/>
      <c r="FS19" s="33"/>
      <c r="FT19" s="39"/>
      <c r="FU19" s="34"/>
      <c r="FV19" s="35"/>
      <c r="FW19" s="36"/>
      <c r="FX19" s="36"/>
      <c r="FY19" s="33"/>
      <c r="FZ19" s="39"/>
      <c r="GA19" s="34"/>
      <c r="GB19" s="35"/>
      <c r="GC19" s="36"/>
      <c r="GD19" s="36"/>
      <c r="GE19" s="33"/>
      <c r="GF19" s="39"/>
      <c r="GG19" s="34"/>
      <c r="GH19" s="35"/>
      <c r="GI19" s="36"/>
      <c r="GJ19" s="36"/>
      <c r="GK19" s="33"/>
      <c r="GL19" s="39"/>
      <c r="GM19" s="34"/>
      <c r="GN19" s="35"/>
      <c r="GO19" s="36"/>
      <c r="GP19" s="36"/>
      <c r="GQ19" s="33"/>
      <c r="GR19" s="39"/>
      <c r="GS19" s="34"/>
      <c r="GT19" s="35"/>
      <c r="GU19" s="36"/>
      <c r="GV19" s="36"/>
      <c r="GW19" s="33"/>
      <c r="GX19" s="39"/>
      <c r="GY19" s="34"/>
      <c r="GZ19" s="35"/>
      <c r="HA19" s="36"/>
      <c r="HB19" s="36"/>
      <c r="HC19" s="33"/>
      <c r="HD19" s="39"/>
      <c r="HE19" s="34"/>
      <c r="HF19" s="35"/>
      <c r="HG19" s="36"/>
      <c r="HH19" s="36"/>
      <c r="HI19" s="33"/>
      <c r="HJ19" s="39"/>
      <c r="HK19" s="34"/>
      <c r="HL19" s="35"/>
      <c r="HM19" s="36"/>
      <c r="HN19" s="36"/>
      <c r="HO19" s="33"/>
      <c r="HP19" s="39"/>
      <c r="HQ19" s="34"/>
      <c r="HR19" s="35"/>
      <c r="HS19" s="36"/>
      <c r="HT19" s="36"/>
      <c r="HU19" s="33"/>
      <c r="HV19" s="39"/>
      <c r="HW19" s="34"/>
      <c r="HX19" s="35"/>
      <c r="HY19" s="36"/>
      <c r="HZ19" s="36"/>
      <c r="IA19" s="33"/>
      <c r="IB19" s="39"/>
      <c r="IC19" s="34"/>
      <c r="ID19" s="35"/>
      <c r="IE19" s="36"/>
      <c r="IF19" s="36"/>
      <c r="IG19" s="33"/>
      <c r="IH19" s="39"/>
      <c r="II19" s="34"/>
      <c r="IJ19" s="35"/>
      <c r="IK19" s="36"/>
      <c r="IL19" s="36"/>
      <c r="IM19" s="33"/>
      <c r="IN19" s="39"/>
      <c r="IO19" s="34"/>
      <c r="IP19" s="35"/>
    </row>
    <row r="20" spans="1:250" s="40" customFormat="1" ht="38.25">
      <c r="A20" s="98">
        <v>7</v>
      </c>
      <c r="B20" s="102" t="s">
        <v>1588</v>
      </c>
      <c r="C20" s="103"/>
      <c r="D20" s="100" t="s">
        <v>535</v>
      </c>
      <c r="E20" s="101">
        <v>1</v>
      </c>
      <c r="F20" s="592">
        <v>0</v>
      </c>
      <c r="G20" s="36">
        <f>E20*F20</f>
        <v>0</v>
      </c>
    </row>
    <row r="21" spans="1:250" s="37" customFormat="1">
      <c r="A21" s="98"/>
      <c r="B21" s="102"/>
      <c r="C21" s="103"/>
      <c r="D21" s="100"/>
      <c r="E21" s="101"/>
      <c r="F21" s="592"/>
      <c r="G21" s="36"/>
    </row>
    <row r="22" spans="1:250" s="37" customFormat="1" ht="25.5">
      <c r="A22" s="98">
        <v>8</v>
      </c>
      <c r="B22" s="102" t="s">
        <v>1589</v>
      </c>
      <c r="C22" s="103"/>
      <c r="D22" s="100" t="s">
        <v>535</v>
      </c>
      <c r="E22" s="101">
        <v>1</v>
      </c>
      <c r="F22" s="592">
        <v>0</v>
      </c>
      <c r="G22" s="36">
        <f>E22*F22</f>
        <v>0</v>
      </c>
    </row>
    <row r="23" spans="1:250" s="37" customFormat="1">
      <c r="A23" s="98"/>
      <c r="B23" s="102"/>
      <c r="C23" s="102"/>
      <c r="D23" s="100"/>
      <c r="E23" s="101"/>
      <c r="F23" s="592"/>
      <c r="G23" s="30"/>
    </row>
    <row r="24" spans="1:250" s="40" customFormat="1">
      <c r="A24" s="51"/>
      <c r="B24" s="105" t="s">
        <v>1590</v>
      </c>
      <c r="C24" s="106"/>
      <c r="D24" s="106"/>
      <c r="E24" s="107"/>
      <c r="F24" s="598"/>
      <c r="G24" s="41">
        <f>SUM(G8:G23)</f>
        <v>0</v>
      </c>
    </row>
    <row r="25" spans="1:250" s="40" customFormat="1">
      <c r="A25" s="98"/>
      <c r="B25" s="102"/>
      <c r="C25" s="102"/>
      <c r="D25" s="100"/>
      <c r="E25" s="101"/>
      <c r="F25" s="592"/>
      <c r="G25" s="36"/>
    </row>
    <row r="26" spans="1:250" s="37" customFormat="1">
      <c r="A26" s="18"/>
      <c r="B26" s="624" t="s">
        <v>1591</v>
      </c>
      <c r="C26" s="624"/>
      <c r="D26" s="629"/>
      <c r="E26" s="629"/>
      <c r="F26" s="594"/>
      <c r="G26" s="30"/>
    </row>
    <row r="27" spans="1:250" s="37" customFormat="1">
      <c r="A27" s="51"/>
      <c r="B27" s="105"/>
      <c r="C27" s="51"/>
      <c r="D27" s="51"/>
      <c r="E27" s="63"/>
      <c r="F27" s="602"/>
      <c r="G27" s="43"/>
    </row>
    <row r="28" spans="1:250" s="37" customFormat="1" ht="38.25">
      <c r="A28" s="109">
        <v>1</v>
      </c>
      <c r="B28" s="102" t="s">
        <v>1592</v>
      </c>
      <c r="C28" s="102"/>
      <c r="D28" s="111" t="s">
        <v>1024</v>
      </c>
      <c r="E28" s="16">
        <v>8</v>
      </c>
      <c r="F28" s="594">
        <v>0</v>
      </c>
      <c r="G28" s="36">
        <f>E28*F28</f>
        <v>0</v>
      </c>
    </row>
    <row r="29" spans="1:250" s="37" customFormat="1">
      <c r="A29" s="18"/>
      <c r="B29" s="17"/>
      <c r="C29" s="17"/>
      <c r="D29" s="17"/>
      <c r="E29" s="16"/>
      <c r="F29" s="594"/>
      <c r="G29" s="30"/>
    </row>
    <row r="30" spans="1:250" s="42" customFormat="1">
      <c r="A30" s="51"/>
      <c r="B30" s="105" t="s">
        <v>1593</v>
      </c>
      <c r="C30" s="106"/>
      <c r="D30" s="106"/>
      <c r="E30" s="107"/>
      <c r="F30" s="598"/>
      <c r="G30" s="41">
        <f>SUM(G28:G29)</f>
        <v>0</v>
      </c>
    </row>
    <row r="31" spans="1:250" s="37" customFormat="1">
      <c r="A31" s="51"/>
      <c r="B31" s="105"/>
      <c r="C31" s="51"/>
      <c r="D31" s="51"/>
      <c r="E31" s="63"/>
      <c r="F31" s="602"/>
      <c r="G31" s="43"/>
    </row>
    <row r="32" spans="1:250">
      <c r="A32" s="115"/>
      <c r="B32" s="99" t="s">
        <v>1594</v>
      </c>
      <c r="C32" s="99"/>
      <c r="D32" s="115"/>
      <c r="E32" s="115"/>
      <c r="F32" s="603"/>
      <c r="G32" s="48"/>
    </row>
    <row r="33" spans="1:7">
      <c r="A33" s="115"/>
      <c r="B33" s="99"/>
      <c r="C33" s="99"/>
      <c r="D33" s="115"/>
      <c r="E33" s="115"/>
      <c r="F33" s="603"/>
      <c r="G33" s="48"/>
    </row>
    <row r="34" spans="1:7" s="37" customFormat="1" ht="38.25">
      <c r="A34" s="109">
        <v>1</v>
      </c>
      <c r="B34" s="102" t="s">
        <v>1595</v>
      </c>
      <c r="C34" s="102"/>
      <c r="D34" s="100" t="s">
        <v>1596</v>
      </c>
      <c r="E34" s="101">
        <v>1</v>
      </c>
      <c r="F34" s="592">
        <v>0</v>
      </c>
      <c r="G34" s="36">
        <f>E34*F34</f>
        <v>0</v>
      </c>
    </row>
    <row r="35" spans="1:7" s="37" customFormat="1">
      <c r="A35" s="98"/>
      <c r="B35" s="116"/>
      <c r="C35" s="116"/>
      <c r="D35" s="100"/>
      <c r="E35" s="101"/>
      <c r="F35" s="36"/>
      <c r="G35" s="36"/>
    </row>
    <row r="36" spans="1:7" s="37" customFormat="1" ht="25.5">
      <c r="A36" s="98">
        <v>2</v>
      </c>
      <c r="B36" s="102" t="s">
        <v>1597</v>
      </c>
      <c r="C36" s="102"/>
      <c r="D36" s="100" t="s">
        <v>1024</v>
      </c>
      <c r="E36" s="101">
        <v>8</v>
      </c>
      <c r="F36" s="542">
        <v>40</v>
      </c>
      <c r="G36" s="36">
        <f>E36*F36</f>
        <v>320</v>
      </c>
    </row>
    <row r="37" spans="1:7" s="37" customFormat="1">
      <c r="A37" s="109"/>
      <c r="B37" s="102"/>
      <c r="C37" s="102"/>
      <c r="D37" s="100"/>
      <c r="E37" s="101"/>
      <c r="F37" s="30"/>
      <c r="G37" s="36"/>
    </row>
    <row r="38" spans="1:7" ht="25.5">
      <c r="A38" s="109">
        <v>3</v>
      </c>
      <c r="B38" s="102" t="s">
        <v>1598</v>
      </c>
      <c r="C38" s="102"/>
      <c r="D38" s="100" t="s">
        <v>1024</v>
      </c>
      <c r="E38" s="101">
        <v>4</v>
      </c>
      <c r="F38" s="592">
        <v>0</v>
      </c>
      <c r="G38" s="36">
        <f>E38*F38</f>
        <v>0</v>
      </c>
    </row>
    <row r="39" spans="1:7" s="37" customFormat="1">
      <c r="A39" s="109"/>
      <c r="B39" s="116"/>
      <c r="C39" s="116"/>
      <c r="D39" s="100"/>
      <c r="E39" s="101"/>
      <c r="F39" s="36"/>
      <c r="G39" s="36"/>
    </row>
    <row r="40" spans="1:7">
      <c r="A40" s="98">
        <v>4</v>
      </c>
      <c r="B40" s="116" t="s">
        <v>1547</v>
      </c>
      <c r="C40" s="116"/>
      <c r="D40" s="100" t="s">
        <v>1024</v>
      </c>
      <c r="E40" s="101">
        <v>6</v>
      </c>
      <c r="F40" s="542">
        <v>60</v>
      </c>
      <c r="G40" s="36">
        <f>E40*F40</f>
        <v>360</v>
      </c>
    </row>
    <row r="41" spans="1:7">
      <c r="A41" s="98"/>
      <c r="B41" s="116"/>
      <c r="C41" s="116"/>
      <c r="D41" s="100"/>
      <c r="E41" s="101"/>
      <c r="F41" s="36"/>
      <c r="G41" s="36"/>
    </row>
    <row r="42" spans="1:7">
      <c r="A42" s="98">
        <v>5</v>
      </c>
      <c r="B42" s="116" t="s">
        <v>1599</v>
      </c>
      <c r="C42" s="103"/>
      <c r="D42" s="100" t="s">
        <v>1600</v>
      </c>
      <c r="E42" s="101">
        <v>1</v>
      </c>
      <c r="F42" s="592">
        <v>0</v>
      </c>
      <c r="G42" s="36">
        <f>E42*F42</f>
        <v>0</v>
      </c>
    </row>
    <row r="43" spans="1:7">
      <c r="A43" s="109"/>
      <c r="B43" s="17"/>
      <c r="C43" s="17"/>
      <c r="D43" s="110"/>
      <c r="E43" s="16"/>
      <c r="F43" s="594"/>
    </row>
    <row r="44" spans="1:7">
      <c r="A44" s="51"/>
      <c r="B44" s="105" t="s">
        <v>1550</v>
      </c>
      <c r="C44" s="106"/>
      <c r="D44" s="106"/>
      <c r="E44" s="107"/>
      <c r="F44" s="598"/>
      <c r="G44" s="41">
        <f>SUM(G34:G43)</f>
        <v>680</v>
      </c>
    </row>
    <row r="45" spans="1:7" ht="13.5" thickBot="1">
      <c r="A45" s="51"/>
      <c r="B45" s="119"/>
      <c r="C45" s="119"/>
      <c r="D45" s="51"/>
      <c r="E45" s="63"/>
      <c r="F45" s="599"/>
      <c r="G45" s="49"/>
    </row>
    <row r="46" spans="1:7">
      <c r="A46" s="51"/>
      <c r="B46" s="120" t="s">
        <v>1601</v>
      </c>
      <c r="C46" s="120"/>
      <c r="D46" s="120"/>
      <c r="E46" s="120"/>
      <c r="F46" s="600"/>
      <c r="G46" s="121">
        <f>SUM(G24+G30+G44)</f>
        <v>680</v>
      </c>
    </row>
    <row r="47" spans="1:7">
      <c r="A47" s="37"/>
      <c r="B47" s="37"/>
      <c r="C47" s="38"/>
      <c r="D47" s="37"/>
      <c r="E47" s="37"/>
      <c r="F47" s="605"/>
      <c r="G47" s="37"/>
    </row>
    <row r="48" spans="1:7" s="37" customFormat="1">
      <c r="F48" s="605"/>
    </row>
    <row r="49" spans="1:7" s="37" customFormat="1" ht="18" customHeight="1">
      <c r="A49" s="18"/>
      <c r="B49" s="625" t="s">
        <v>1602</v>
      </c>
      <c r="C49" s="629"/>
      <c r="D49" s="629"/>
      <c r="E49" s="629"/>
      <c r="F49" s="594"/>
      <c r="G49" s="30"/>
    </row>
    <row r="50" spans="1:7" s="37" customFormat="1" ht="15.75">
      <c r="A50" s="18"/>
      <c r="B50" s="50"/>
      <c r="C50"/>
      <c r="D50"/>
      <c r="E50"/>
      <c r="F50" s="594"/>
      <c r="G50" s="30"/>
    </row>
    <row r="51" spans="1:7" s="37" customFormat="1" ht="18.75" customHeight="1">
      <c r="A51" s="18"/>
      <c r="B51" s="624" t="s">
        <v>1603</v>
      </c>
      <c r="C51" s="624"/>
      <c r="D51" s="629"/>
      <c r="E51" s="629"/>
      <c r="F51" s="594"/>
      <c r="G51" s="30"/>
    </row>
    <row r="52" spans="1:7">
      <c r="A52" s="18"/>
      <c r="B52" s="99"/>
      <c r="C52" s="99"/>
      <c r="D52"/>
      <c r="E52"/>
      <c r="F52" s="594"/>
    </row>
    <row r="53" spans="1:7" ht="12.75" customHeight="1">
      <c r="A53" s="98">
        <v>1</v>
      </c>
      <c r="B53" s="102" t="s">
        <v>1583</v>
      </c>
      <c r="C53" s="102"/>
      <c r="D53" s="100" t="s">
        <v>1024</v>
      </c>
      <c r="E53" s="101">
        <v>6</v>
      </c>
      <c r="F53" s="592">
        <v>0</v>
      </c>
      <c r="G53" s="36">
        <f>E53*F53</f>
        <v>0</v>
      </c>
    </row>
    <row r="54" spans="1:7">
      <c r="A54" s="98"/>
      <c r="B54" s="102"/>
      <c r="C54" s="102"/>
      <c r="D54" s="100"/>
      <c r="E54" s="101"/>
      <c r="F54" s="592"/>
      <c r="G54" s="36"/>
    </row>
    <row r="55" spans="1:7" ht="76.5">
      <c r="A55" s="98">
        <v>2</v>
      </c>
      <c r="B55" s="102" t="s">
        <v>1604</v>
      </c>
      <c r="C55" s="102"/>
      <c r="D55" s="100" t="s">
        <v>1175</v>
      </c>
      <c r="E55" s="101">
        <v>92</v>
      </c>
      <c r="F55" s="592">
        <v>0</v>
      </c>
      <c r="G55" s="30">
        <f>E55*F55</f>
        <v>0</v>
      </c>
    </row>
    <row r="56" spans="1:7">
      <c r="A56" s="98"/>
      <c r="B56" s="102"/>
      <c r="C56" s="102"/>
      <c r="D56" s="100"/>
      <c r="E56" s="101"/>
      <c r="F56" s="592"/>
      <c r="G56" s="36"/>
    </row>
    <row r="57" spans="1:7" ht="76.5">
      <c r="A57" s="98">
        <v>3</v>
      </c>
      <c r="B57" s="102" t="s">
        <v>1605</v>
      </c>
      <c r="C57" s="102"/>
      <c r="D57" s="100" t="s">
        <v>1175</v>
      </c>
      <c r="E57" s="101">
        <v>30</v>
      </c>
      <c r="F57" s="592">
        <v>0</v>
      </c>
      <c r="G57" s="30">
        <f>E57*F57</f>
        <v>0</v>
      </c>
    </row>
    <row r="58" spans="1:7" s="37" customFormat="1">
      <c r="A58" s="98"/>
      <c r="B58" s="102"/>
      <c r="C58" s="102"/>
      <c r="D58" s="100"/>
      <c r="E58" s="101"/>
      <c r="F58" s="592"/>
      <c r="G58" s="36"/>
    </row>
    <row r="59" spans="1:7" s="37" customFormat="1" ht="76.5">
      <c r="A59" s="98">
        <v>4</v>
      </c>
      <c r="B59" s="102" t="s">
        <v>1606</v>
      </c>
      <c r="C59" s="102"/>
      <c r="D59" s="100" t="s">
        <v>1175</v>
      </c>
      <c r="E59" s="101">
        <v>332</v>
      </c>
      <c r="F59" s="592">
        <v>0</v>
      </c>
      <c r="G59" s="30">
        <f>E59*F59</f>
        <v>0</v>
      </c>
    </row>
    <row r="60" spans="1:7" s="52" customFormat="1">
      <c r="A60" s="98"/>
      <c r="B60" s="102"/>
      <c r="C60" s="102"/>
      <c r="D60" s="100"/>
      <c r="E60" s="101"/>
      <c r="F60" s="592"/>
      <c r="G60" s="36"/>
    </row>
    <row r="61" spans="1:7" ht="38.25">
      <c r="A61" s="98">
        <v>5</v>
      </c>
      <c r="B61" s="102" t="s">
        <v>1607</v>
      </c>
      <c r="C61" s="102"/>
      <c r="D61" s="100" t="s">
        <v>1510</v>
      </c>
      <c r="E61" s="101">
        <v>6</v>
      </c>
      <c r="F61" s="592">
        <v>0</v>
      </c>
      <c r="G61" s="36">
        <f>E61*F61</f>
        <v>0</v>
      </c>
    </row>
    <row r="62" spans="1:7" s="37" customFormat="1">
      <c r="A62" s="98"/>
      <c r="B62" s="102"/>
      <c r="C62" s="102"/>
      <c r="D62" s="100"/>
      <c r="E62" s="101"/>
      <c r="F62" s="592"/>
      <c r="G62" s="36"/>
    </row>
    <row r="63" spans="1:7" s="37" customFormat="1" ht="25.5">
      <c r="A63" s="98">
        <v>6</v>
      </c>
      <c r="B63" s="102" t="s">
        <v>1608</v>
      </c>
      <c r="C63" s="103"/>
      <c r="D63" s="100" t="s">
        <v>1175</v>
      </c>
      <c r="E63" s="101">
        <v>329</v>
      </c>
      <c r="F63" s="592">
        <v>0</v>
      </c>
      <c r="G63" s="36">
        <f>E63*F63</f>
        <v>0</v>
      </c>
    </row>
    <row r="64" spans="1:7">
      <c r="A64" s="51"/>
      <c r="B64" s="119"/>
      <c r="C64" s="119"/>
      <c r="D64" s="51"/>
      <c r="E64" s="63"/>
      <c r="F64" s="592"/>
      <c r="G64" s="43"/>
    </row>
    <row r="65" spans="1:249" s="37" customFormat="1" ht="25.5">
      <c r="A65" s="98">
        <v>7</v>
      </c>
      <c r="B65" s="102" t="s">
        <v>1609</v>
      </c>
      <c r="C65" s="102"/>
      <c r="D65" s="100" t="s">
        <v>1175</v>
      </c>
      <c r="E65" s="101">
        <v>1588</v>
      </c>
      <c r="F65" s="592">
        <v>0</v>
      </c>
      <c r="G65" s="36">
        <f>E65*F65</f>
        <v>0</v>
      </c>
    </row>
    <row r="66" spans="1:249">
      <c r="A66" s="98"/>
      <c r="B66" s="102"/>
      <c r="C66" s="102"/>
      <c r="D66" s="100"/>
      <c r="E66" s="101"/>
      <c r="F66" s="592"/>
      <c r="G66" s="36"/>
    </row>
    <row r="67" spans="1:249" s="42" customFormat="1" ht="63.75">
      <c r="A67" s="98">
        <v>8</v>
      </c>
      <c r="B67" s="102" t="s">
        <v>1610</v>
      </c>
      <c r="C67" s="104"/>
      <c r="D67" s="100" t="s">
        <v>535</v>
      </c>
      <c r="E67" s="101">
        <v>4</v>
      </c>
      <c r="F67" s="592">
        <v>0</v>
      </c>
      <c r="G67" s="36">
        <f>F67*E67</f>
        <v>0</v>
      </c>
    </row>
    <row r="68" spans="1:249" s="42" customFormat="1">
      <c r="A68" s="98"/>
      <c r="B68" s="102"/>
      <c r="C68" s="104"/>
      <c r="D68" s="100"/>
      <c r="E68" s="101"/>
      <c r="F68" s="592"/>
      <c r="G68" s="36"/>
    </row>
    <row r="69" spans="1:249" s="37" customFormat="1" ht="38.25">
      <c r="A69" s="98">
        <v>9</v>
      </c>
      <c r="B69" s="102" t="s">
        <v>1611</v>
      </c>
      <c r="C69" s="103"/>
      <c r="D69" s="100" t="s">
        <v>535</v>
      </c>
      <c r="E69" s="101">
        <v>4</v>
      </c>
      <c r="F69" s="592">
        <v>0</v>
      </c>
      <c r="G69" s="36">
        <f>F69*E69</f>
        <v>0</v>
      </c>
    </row>
    <row r="70" spans="1:249" s="37" customFormat="1">
      <c r="A70" s="98"/>
      <c r="B70" s="102"/>
      <c r="C70" s="103"/>
      <c r="D70" s="100"/>
      <c r="E70" s="101"/>
      <c r="F70" s="592"/>
      <c r="G70" s="36"/>
    </row>
    <row r="71" spans="1:249" s="37" customFormat="1" ht="38.25">
      <c r="A71" s="98">
        <v>10</v>
      </c>
      <c r="B71" s="102" t="s">
        <v>1612</v>
      </c>
      <c r="C71" s="103"/>
      <c r="D71" s="100" t="s">
        <v>535</v>
      </c>
      <c r="E71" s="101">
        <v>1</v>
      </c>
      <c r="F71" s="592">
        <v>0</v>
      </c>
      <c r="G71" s="36">
        <f>F71*E71</f>
        <v>0</v>
      </c>
    </row>
    <row r="72" spans="1:249" s="37" customFormat="1">
      <c r="A72" s="98"/>
      <c r="B72" s="102"/>
      <c r="C72" s="103"/>
      <c r="D72" s="100"/>
      <c r="E72" s="101"/>
      <c r="F72" s="592"/>
      <c r="G72" s="36"/>
    </row>
    <row r="73" spans="1:249" s="37" customFormat="1" ht="51">
      <c r="A73" s="98">
        <v>11</v>
      </c>
      <c r="B73" s="102" t="s">
        <v>1613</v>
      </c>
      <c r="C73" s="102"/>
      <c r="D73" s="100" t="s">
        <v>1175</v>
      </c>
      <c r="E73" s="101">
        <v>520</v>
      </c>
      <c r="F73" s="592">
        <v>0</v>
      </c>
      <c r="G73" s="36">
        <f>E73*F73</f>
        <v>0</v>
      </c>
    </row>
    <row r="74" spans="1:249" s="37" customFormat="1" ht="12.95" customHeight="1">
      <c r="A74" s="98"/>
      <c r="B74" s="102"/>
      <c r="C74" s="102"/>
      <c r="D74" s="100"/>
      <c r="E74" s="101"/>
      <c r="F74" s="592"/>
      <c r="G74" s="36"/>
    </row>
    <row r="75" spans="1:249" ht="25.5">
      <c r="A75" s="98">
        <v>12</v>
      </c>
      <c r="B75" s="102" t="s">
        <v>1516</v>
      </c>
      <c r="C75" s="102"/>
      <c r="D75" s="100" t="s">
        <v>1175</v>
      </c>
      <c r="E75" s="101">
        <v>520</v>
      </c>
      <c r="F75" s="592">
        <v>0</v>
      </c>
      <c r="G75" s="30">
        <f>E75*F75</f>
        <v>0</v>
      </c>
    </row>
    <row r="76" spans="1:249">
      <c r="A76" s="98"/>
      <c r="B76" s="102"/>
      <c r="C76" s="102"/>
      <c r="D76" s="100"/>
      <c r="E76" s="101"/>
      <c r="F76" s="592"/>
      <c r="G76" s="36"/>
    </row>
    <row r="77" spans="1:249" s="37" customFormat="1" ht="25.5">
      <c r="A77" s="51"/>
      <c r="B77" s="105" t="s">
        <v>1614</v>
      </c>
      <c r="C77" s="106"/>
      <c r="D77" s="106"/>
      <c r="E77" s="107"/>
      <c r="F77" s="41"/>
      <c r="G77" s="41">
        <f>SUM(G53:G76)</f>
        <v>0</v>
      </c>
    </row>
    <row r="78" spans="1:249" s="37" customFormat="1">
      <c r="A78" s="51"/>
      <c r="B78" s="105"/>
      <c r="C78" s="51"/>
      <c r="D78" s="51"/>
      <c r="E78" s="63"/>
      <c r="F78" s="43"/>
      <c r="G78" s="43"/>
    </row>
    <row r="79" spans="1:249">
      <c r="A79" s="115"/>
      <c r="B79" s="99" t="s">
        <v>1615</v>
      </c>
      <c r="C79" s="99"/>
      <c r="D79" s="115"/>
      <c r="E79" s="115"/>
      <c r="F79" s="48"/>
      <c r="G79" s="48"/>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c r="DR79" s="37"/>
      <c r="DS79" s="37"/>
      <c r="DT79" s="37"/>
      <c r="DU79" s="37"/>
      <c r="DV79" s="37"/>
      <c r="DW79" s="37"/>
      <c r="DX79" s="37"/>
      <c r="DY79" s="37"/>
      <c r="DZ79" s="37"/>
      <c r="EA79" s="37"/>
      <c r="EB79" s="37"/>
      <c r="EC79" s="37"/>
      <c r="ED79" s="37"/>
      <c r="EE79" s="37"/>
      <c r="EF79" s="37"/>
      <c r="EG79" s="37"/>
      <c r="EH79" s="37"/>
      <c r="EI79" s="37"/>
      <c r="EJ79" s="37"/>
      <c r="EK79" s="37"/>
      <c r="EL79" s="37"/>
      <c r="EM79" s="37"/>
      <c r="EN79" s="37"/>
      <c r="EO79" s="37"/>
      <c r="EP79" s="37"/>
      <c r="EQ79" s="37"/>
      <c r="ER79" s="37"/>
      <c r="ES79" s="37"/>
      <c r="ET79" s="37"/>
      <c r="EU79" s="37"/>
      <c r="EV79" s="37"/>
      <c r="EW79" s="37"/>
      <c r="EX79" s="37"/>
      <c r="EY79" s="37"/>
      <c r="EZ79" s="37"/>
      <c r="FA79" s="37"/>
      <c r="FB79" s="37"/>
      <c r="FC79" s="37"/>
      <c r="FD79" s="37"/>
      <c r="FE79" s="37"/>
      <c r="FF79" s="37"/>
      <c r="FG79" s="37"/>
      <c r="FH79" s="37"/>
      <c r="FI79" s="37"/>
      <c r="FJ79" s="37"/>
      <c r="FK79" s="37"/>
      <c r="FL79" s="37"/>
      <c r="FM79" s="37"/>
      <c r="FN79" s="37"/>
      <c r="FO79" s="37"/>
      <c r="FP79" s="37"/>
      <c r="FQ79" s="37"/>
      <c r="FR79" s="37"/>
      <c r="FS79" s="37"/>
      <c r="FT79" s="37"/>
      <c r="FU79" s="37"/>
      <c r="FV79" s="37"/>
      <c r="FW79" s="37"/>
      <c r="FX79" s="37"/>
      <c r="FY79" s="37"/>
      <c r="FZ79" s="37"/>
      <c r="GA79" s="37"/>
      <c r="GB79" s="37"/>
      <c r="GC79" s="37"/>
      <c r="GD79" s="37"/>
      <c r="GE79" s="37"/>
      <c r="GF79" s="37"/>
      <c r="GG79" s="37"/>
      <c r="GH79" s="37"/>
      <c r="GI79" s="37"/>
      <c r="GJ79" s="37"/>
      <c r="GK79" s="37"/>
      <c r="GL79" s="37"/>
      <c r="GM79" s="37"/>
      <c r="GN79" s="37"/>
      <c r="GO79" s="37"/>
      <c r="GP79" s="37"/>
      <c r="GQ79" s="37"/>
      <c r="GR79" s="37"/>
      <c r="GS79" s="37"/>
      <c r="GT79" s="37"/>
      <c r="GU79" s="37"/>
      <c r="GV79" s="37"/>
      <c r="GW79" s="37"/>
      <c r="GX79" s="37"/>
      <c r="GY79" s="37"/>
      <c r="GZ79" s="37"/>
      <c r="HA79" s="37"/>
      <c r="HB79" s="37"/>
      <c r="HC79" s="37"/>
      <c r="HD79" s="37"/>
      <c r="HE79" s="37"/>
      <c r="HF79" s="37"/>
      <c r="HG79" s="37"/>
      <c r="HH79" s="37"/>
      <c r="HI79" s="37"/>
      <c r="HJ79" s="37"/>
      <c r="HK79" s="37"/>
      <c r="HL79" s="37"/>
      <c r="HM79" s="37"/>
      <c r="HN79" s="37"/>
      <c r="HO79" s="37"/>
      <c r="HP79" s="37"/>
      <c r="HQ79" s="37"/>
      <c r="HR79" s="37"/>
      <c r="HS79" s="37"/>
      <c r="HT79" s="37"/>
      <c r="HU79" s="37"/>
      <c r="HV79" s="37"/>
      <c r="HW79" s="37"/>
      <c r="HX79" s="37"/>
      <c r="HY79" s="37"/>
      <c r="HZ79" s="37"/>
      <c r="IA79" s="37"/>
      <c r="IB79" s="37"/>
      <c r="IC79" s="37"/>
      <c r="ID79" s="37"/>
      <c r="IE79" s="37"/>
      <c r="IF79" s="37"/>
      <c r="IG79" s="37"/>
      <c r="IH79" s="37"/>
      <c r="II79" s="37"/>
      <c r="IJ79" s="37"/>
      <c r="IK79" s="37"/>
      <c r="IL79" s="37"/>
      <c r="IM79" s="37"/>
      <c r="IN79" s="37"/>
      <c r="IO79" s="37"/>
    </row>
    <row r="80" spans="1:249" s="37" customFormat="1">
      <c r="A80" s="115"/>
      <c r="B80" s="99"/>
      <c r="C80" s="99"/>
      <c r="D80" s="115"/>
      <c r="E80" s="115"/>
      <c r="F80" s="48"/>
      <c r="G80" s="48"/>
    </row>
    <row r="81" spans="1:7" ht="25.5">
      <c r="A81" s="98">
        <v>1</v>
      </c>
      <c r="B81" s="102" t="s">
        <v>1597</v>
      </c>
      <c r="C81" s="102"/>
      <c r="D81" s="100" t="s">
        <v>1024</v>
      </c>
      <c r="E81" s="101">
        <v>8</v>
      </c>
      <c r="F81" s="542">
        <v>40</v>
      </c>
      <c r="G81" s="36">
        <f>E81*F81</f>
        <v>320</v>
      </c>
    </row>
    <row r="82" spans="1:7">
      <c r="A82" s="109"/>
      <c r="B82" s="116"/>
      <c r="C82" s="116"/>
      <c r="D82" s="100"/>
      <c r="E82" s="101"/>
      <c r="F82" s="36"/>
      <c r="G82" s="36"/>
    </row>
    <row r="83" spans="1:7">
      <c r="A83" s="98">
        <v>2</v>
      </c>
      <c r="B83" s="116" t="s">
        <v>1547</v>
      </c>
      <c r="C83" s="116"/>
      <c r="D83" s="100" t="s">
        <v>1024</v>
      </c>
      <c r="E83" s="101">
        <v>6</v>
      </c>
      <c r="F83" s="542">
        <v>60</v>
      </c>
      <c r="G83" s="36">
        <f>E83*F83</f>
        <v>360</v>
      </c>
    </row>
    <row r="84" spans="1:7">
      <c r="A84" s="98"/>
      <c r="B84" s="116"/>
      <c r="C84" s="116"/>
      <c r="D84" s="100"/>
      <c r="E84" s="101"/>
      <c r="F84" s="36"/>
      <c r="G84" s="36"/>
    </row>
    <row r="85" spans="1:7">
      <c r="A85" s="98">
        <v>3</v>
      </c>
      <c r="B85" s="116" t="s">
        <v>1599</v>
      </c>
      <c r="C85" s="103"/>
      <c r="D85" s="100" t="s">
        <v>1600</v>
      </c>
      <c r="E85" s="101">
        <v>1</v>
      </c>
      <c r="F85" s="592">
        <v>0</v>
      </c>
      <c r="G85" s="36">
        <f>E85*F85</f>
        <v>0</v>
      </c>
    </row>
    <row r="86" spans="1:7">
      <c r="A86" s="98"/>
      <c r="B86" s="116"/>
      <c r="C86" s="103"/>
      <c r="D86" s="100"/>
      <c r="E86" s="101"/>
      <c r="F86" s="592"/>
      <c r="G86" s="36"/>
    </row>
    <row r="87" spans="1:7">
      <c r="A87" s="51"/>
      <c r="B87" s="105" t="s">
        <v>1550</v>
      </c>
      <c r="C87" s="106"/>
      <c r="D87" s="106"/>
      <c r="E87" s="107"/>
      <c r="F87" s="598"/>
      <c r="G87" s="41">
        <f>SUM(G81:G86)</f>
        <v>680</v>
      </c>
    </row>
    <row r="88" spans="1:7" ht="13.5" thickBot="1">
      <c r="A88" s="51"/>
      <c r="B88" s="119"/>
      <c r="C88" s="119"/>
      <c r="D88" s="51"/>
      <c r="E88" s="63"/>
      <c r="F88" s="599"/>
      <c r="G88" s="49"/>
    </row>
    <row r="89" spans="1:7">
      <c r="A89" s="51"/>
      <c r="B89" s="120" t="s">
        <v>1616</v>
      </c>
      <c r="C89" s="120"/>
      <c r="D89" s="120"/>
      <c r="E89" s="120"/>
      <c r="F89" s="600"/>
      <c r="G89" s="121">
        <f>SUM(G77+G87)</f>
        <v>680</v>
      </c>
    </row>
    <row r="90" spans="1:7">
      <c r="A90" s="31"/>
      <c r="B90" s="31"/>
      <c r="C90" s="31"/>
      <c r="D90" s="31"/>
      <c r="E90" s="31"/>
      <c r="F90" s="40"/>
      <c r="G90" s="31"/>
    </row>
    <row r="91" spans="1:7" ht="13.5" thickBot="1">
      <c r="A91" s="31"/>
      <c r="B91" s="31"/>
      <c r="C91" s="31"/>
      <c r="D91" s="31"/>
      <c r="E91" s="31"/>
      <c r="F91" s="40"/>
      <c r="G91" s="31"/>
    </row>
    <row r="92" spans="1:7">
      <c r="A92" s="129"/>
      <c r="B92" s="130" t="s">
        <v>1617</v>
      </c>
      <c r="C92" s="129"/>
      <c r="D92" s="129"/>
      <c r="E92" s="129"/>
      <c r="F92" s="604"/>
      <c r="G92" s="131">
        <f>SUM(G46+G89)</f>
        <v>1360</v>
      </c>
    </row>
    <row r="93" spans="1:7">
      <c r="A93" s="31"/>
      <c r="B93" s="31"/>
      <c r="C93" s="31"/>
      <c r="D93" s="31"/>
      <c r="E93" s="31"/>
      <c r="F93" s="40"/>
      <c r="G93" s="31"/>
    </row>
    <row r="94" spans="1:7">
      <c r="A94" s="31"/>
      <c r="B94" s="31"/>
      <c r="C94" s="31"/>
      <c r="D94" s="31"/>
      <c r="E94" s="31"/>
      <c r="F94" s="40"/>
      <c r="G94" s="31"/>
    </row>
    <row r="95" spans="1:7">
      <c r="A95" s="31"/>
      <c r="B95" s="31"/>
      <c r="C95" s="31"/>
      <c r="D95" s="31"/>
      <c r="E95" s="31"/>
      <c r="F95" s="40"/>
      <c r="G95" s="31"/>
    </row>
    <row r="96" spans="1:7">
      <c r="A96" s="31"/>
      <c r="B96" s="31"/>
      <c r="C96" s="31"/>
      <c r="D96" s="31"/>
      <c r="E96" s="31"/>
      <c r="F96" s="40"/>
      <c r="G96" s="31"/>
    </row>
    <row r="97" spans="1:7" ht="15.75">
      <c r="A97" s="18"/>
      <c r="B97" s="50" t="s">
        <v>1618</v>
      </c>
      <c r="C97" s="50"/>
      <c r="D97" s="17"/>
      <c r="E97" s="16"/>
      <c r="F97" s="594"/>
    </row>
    <row r="98" spans="1:7" ht="15.75">
      <c r="A98" s="18"/>
      <c r="B98" s="50"/>
      <c r="C98" s="50"/>
      <c r="D98" s="17"/>
      <c r="E98" s="16"/>
      <c r="F98" s="594"/>
    </row>
    <row r="99" spans="1:7">
      <c r="A99" s="18"/>
      <c r="B99" s="624" t="s">
        <v>1619</v>
      </c>
      <c r="C99" s="624"/>
      <c r="D99" s="629"/>
      <c r="E99" s="629"/>
      <c r="F99" s="594"/>
    </row>
    <row r="100" spans="1:7">
      <c r="A100" s="51"/>
      <c r="B100" s="119"/>
      <c r="C100" s="119"/>
      <c r="D100" s="51"/>
      <c r="E100" s="63"/>
      <c r="F100" s="602"/>
      <c r="G100" s="43"/>
    </row>
    <row r="101" spans="1:7" ht="63.75">
      <c r="A101" s="98">
        <v>1</v>
      </c>
      <c r="B101" s="112" t="s">
        <v>1620</v>
      </c>
      <c r="C101" s="102"/>
      <c r="D101" s="100" t="s">
        <v>1510</v>
      </c>
      <c r="E101" s="101">
        <v>3</v>
      </c>
      <c r="F101" s="592">
        <v>0</v>
      </c>
      <c r="G101" s="36">
        <f>E101*F101</f>
        <v>0</v>
      </c>
    </row>
    <row r="102" spans="1:7">
      <c r="A102" s="98"/>
      <c r="B102" s="112"/>
      <c r="C102" s="102"/>
      <c r="D102" s="100"/>
      <c r="E102" s="101"/>
      <c r="F102" s="592"/>
      <c r="G102" s="36"/>
    </row>
    <row r="103" spans="1:7" ht="76.5">
      <c r="A103" s="98">
        <v>2</v>
      </c>
      <c r="B103" s="102" t="s">
        <v>1621</v>
      </c>
      <c r="C103" s="102"/>
      <c r="D103" s="100" t="s">
        <v>1175</v>
      </c>
      <c r="E103" s="101">
        <v>173</v>
      </c>
      <c r="F103" s="592">
        <v>0</v>
      </c>
      <c r="G103" s="30">
        <f>E103*F103</f>
        <v>0</v>
      </c>
    </row>
    <row r="104" spans="1:7">
      <c r="A104" s="98"/>
      <c r="B104" s="112"/>
      <c r="C104" s="102"/>
      <c r="D104" s="100"/>
      <c r="E104" s="101"/>
      <c r="F104" s="592"/>
      <c r="G104" s="36"/>
    </row>
    <row r="105" spans="1:7" ht="38.25">
      <c r="A105" s="98">
        <v>3</v>
      </c>
      <c r="B105" s="102" t="s">
        <v>1622</v>
      </c>
      <c r="C105" s="102"/>
      <c r="D105" s="100" t="s">
        <v>1175</v>
      </c>
      <c r="E105" s="101">
        <v>173</v>
      </c>
      <c r="F105" s="592">
        <v>0</v>
      </c>
      <c r="G105" s="36">
        <f>E105*F105</f>
        <v>0</v>
      </c>
    </row>
    <row r="106" spans="1:7">
      <c r="A106" s="98"/>
      <c r="B106" s="102"/>
      <c r="C106" s="102"/>
      <c r="D106" s="100"/>
      <c r="E106" s="101"/>
      <c r="F106" s="592"/>
      <c r="G106" s="36"/>
    </row>
    <row r="107" spans="1:7" ht="25.5">
      <c r="A107" s="98">
        <v>4</v>
      </c>
      <c r="B107" s="102" t="s">
        <v>1516</v>
      </c>
      <c r="C107" s="102"/>
      <c r="D107" s="100" t="s">
        <v>1175</v>
      </c>
      <c r="E107" s="101">
        <v>173</v>
      </c>
      <c r="F107" s="592">
        <v>0</v>
      </c>
      <c r="G107" s="30">
        <f>E107*F107</f>
        <v>0</v>
      </c>
    </row>
    <row r="108" spans="1:7">
      <c r="A108" s="98"/>
      <c r="B108" s="102"/>
      <c r="C108" s="102"/>
      <c r="D108" s="100"/>
      <c r="E108" s="101"/>
      <c r="F108" s="592"/>
    </row>
    <row r="109" spans="1:7" ht="12.75" customHeight="1">
      <c r="A109" s="51"/>
      <c r="B109" s="626" t="s">
        <v>1623</v>
      </c>
      <c r="C109" s="629"/>
      <c r="D109" s="629"/>
      <c r="E109" s="107"/>
      <c r="F109" s="598"/>
      <c r="G109" s="41">
        <f>SUM(G101:G108)</f>
        <v>0</v>
      </c>
    </row>
    <row r="110" spans="1:7" ht="12.75" customHeight="1">
      <c r="A110" s="98"/>
      <c r="B110" s="102"/>
      <c r="C110" s="102"/>
      <c r="D110" s="100"/>
      <c r="E110" s="101"/>
      <c r="F110" s="592"/>
      <c r="G110" s="36"/>
    </row>
    <row r="111" spans="1:7" ht="12.75" customHeight="1" thickBot="1">
      <c r="A111" s="51"/>
      <c r="B111" s="119"/>
      <c r="C111" s="119"/>
      <c r="D111" s="51"/>
      <c r="E111" s="63"/>
      <c r="F111" s="599"/>
      <c r="G111" s="49"/>
    </row>
    <row r="112" spans="1:7">
      <c r="A112" s="51"/>
      <c r="B112" s="120" t="s">
        <v>1624</v>
      </c>
      <c r="C112" s="120"/>
      <c r="D112" s="120"/>
      <c r="E112" s="120"/>
      <c r="F112" s="600"/>
      <c r="G112" s="121">
        <f>SUM(G109)</f>
        <v>0</v>
      </c>
    </row>
    <row r="113" spans="1:7">
      <c r="F113" s="594"/>
    </row>
    <row r="114" spans="1:7">
      <c r="F114" s="594"/>
    </row>
    <row r="115" spans="1:7">
      <c r="A115" s="18"/>
      <c r="B115" s="625" t="s">
        <v>1625</v>
      </c>
      <c r="C115" s="629"/>
      <c r="D115" s="629"/>
      <c r="E115" s="629"/>
      <c r="F115" s="594"/>
    </row>
    <row r="116" spans="1:7" ht="15.75">
      <c r="A116" s="18"/>
      <c r="B116" s="50"/>
      <c r="C116" s="50"/>
      <c r="D116" s="17"/>
      <c r="E116" s="16"/>
      <c r="F116" s="594"/>
    </row>
    <row r="117" spans="1:7">
      <c r="A117" s="18"/>
      <c r="B117" s="624" t="s">
        <v>1626</v>
      </c>
      <c r="C117" s="624"/>
      <c r="D117" s="629"/>
      <c r="E117" s="629"/>
      <c r="F117" s="594"/>
    </row>
    <row r="118" spans="1:7">
      <c r="A118" s="51"/>
      <c r="B118" s="119"/>
      <c r="C118" s="119"/>
      <c r="D118" s="51"/>
      <c r="E118" s="63"/>
      <c r="F118" s="602"/>
      <c r="G118" s="43"/>
    </row>
    <row r="119" spans="1:7" ht="25.5">
      <c r="A119" s="98">
        <v>1</v>
      </c>
      <c r="B119" s="102" t="s">
        <v>1583</v>
      </c>
      <c r="C119" s="102"/>
      <c r="D119" s="100" t="s">
        <v>1024</v>
      </c>
      <c r="E119" s="101">
        <v>8</v>
      </c>
      <c r="F119" s="592">
        <v>0</v>
      </c>
      <c r="G119" s="36">
        <f>E119*F119</f>
        <v>0</v>
      </c>
    </row>
    <row r="120" spans="1:7">
      <c r="A120" s="98"/>
      <c r="B120" s="102"/>
      <c r="C120" s="102"/>
      <c r="D120" s="100"/>
      <c r="E120" s="101"/>
      <c r="F120" s="592"/>
      <c r="G120" s="36"/>
    </row>
    <row r="121" spans="1:7" ht="89.25">
      <c r="A121" s="98">
        <v>2</v>
      </c>
      <c r="B121" s="112" t="s">
        <v>1584</v>
      </c>
      <c r="C121" s="102"/>
      <c r="D121" s="100" t="s">
        <v>1175</v>
      </c>
      <c r="E121" s="101">
        <v>20</v>
      </c>
      <c r="F121" s="592">
        <v>0</v>
      </c>
      <c r="G121" s="36">
        <f>E121*F121</f>
        <v>0</v>
      </c>
    </row>
    <row r="122" spans="1:7">
      <c r="A122" s="98"/>
      <c r="B122" s="112"/>
      <c r="C122" s="102"/>
      <c r="D122" s="100"/>
      <c r="E122" s="101"/>
      <c r="F122" s="592"/>
      <c r="G122" s="36"/>
    </row>
    <row r="123" spans="1:7" ht="25.5">
      <c r="A123" s="98">
        <v>3</v>
      </c>
      <c r="B123" s="102" t="s">
        <v>1585</v>
      </c>
      <c r="C123" s="102"/>
      <c r="D123" s="100" t="s">
        <v>1175</v>
      </c>
      <c r="E123" s="101">
        <v>30</v>
      </c>
      <c r="F123" s="592">
        <v>0</v>
      </c>
      <c r="G123" s="36">
        <f>E123*F123</f>
        <v>0</v>
      </c>
    </row>
    <row r="124" spans="1:7">
      <c r="A124" s="98"/>
      <c r="B124" s="102"/>
      <c r="C124" s="102"/>
      <c r="D124" s="100"/>
      <c r="E124" s="101"/>
      <c r="F124" s="592"/>
    </row>
    <row r="125" spans="1:7" ht="38.25">
      <c r="A125" s="98">
        <v>4</v>
      </c>
      <c r="B125" s="102" t="s">
        <v>1586</v>
      </c>
      <c r="C125" s="102"/>
      <c r="D125" s="100" t="s">
        <v>1175</v>
      </c>
      <c r="E125" s="101">
        <v>20</v>
      </c>
      <c r="F125" s="592">
        <v>0</v>
      </c>
      <c r="G125" s="36">
        <f>E125*F125</f>
        <v>0</v>
      </c>
    </row>
    <row r="126" spans="1:7">
      <c r="A126" s="98"/>
      <c r="B126" s="102"/>
      <c r="C126" s="102"/>
      <c r="D126" s="100"/>
      <c r="E126" s="101"/>
      <c r="F126" s="592"/>
      <c r="G126" s="36"/>
    </row>
    <row r="127" spans="1:7" ht="25.5">
      <c r="A127" s="98">
        <v>5</v>
      </c>
      <c r="B127" s="102" t="s">
        <v>1516</v>
      </c>
      <c r="C127" s="102"/>
      <c r="D127" s="100" t="s">
        <v>1175</v>
      </c>
      <c r="E127" s="101">
        <v>20</v>
      </c>
      <c r="F127" s="592">
        <v>0</v>
      </c>
      <c r="G127" s="30">
        <f>E127*F127</f>
        <v>0</v>
      </c>
    </row>
    <row r="128" spans="1:7">
      <c r="A128" s="98"/>
      <c r="B128" s="102"/>
      <c r="C128" s="102"/>
      <c r="D128" s="100"/>
      <c r="E128" s="101"/>
      <c r="F128" s="592"/>
    </row>
    <row r="129" spans="1:7">
      <c r="A129" s="98">
        <v>6</v>
      </c>
      <c r="B129" s="102" t="s">
        <v>1587</v>
      </c>
      <c r="C129" s="102"/>
      <c r="D129" s="100" t="s">
        <v>1510</v>
      </c>
      <c r="E129" s="101">
        <v>2</v>
      </c>
      <c r="F129" s="592">
        <v>0</v>
      </c>
      <c r="G129" s="36">
        <f>E129*F129</f>
        <v>0</v>
      </c>
    </row>
    <row r="130" spans="1:7">
      <c r="A130" s="98"/>
      <c r="B130" s="102"/>
      <c r="C130" s="102"/>
      <c r="D130" s="100"/>
      <c r="E130" s="101"/>
      <c r="F130" s="592"/>
      <c r="G130" s="36"/>
    </row>
    <row r="131" spans="1:7" ht="38.25">
      <c r="A131" s="98">
        <v>7</v>
      </c>
      <c r="B131" s="102" t="s">
        <v>1588</v>
      </c>
      <c r="C131" s="103"/>
      <c r="D131" s="100" t="s">
        <v>535</v>
      </c>
      <c r="E131" s="101">
        <v>1</v>
      </c>
      <c r="F131" s="592">
        <v>0</v>
      </c>
      <c r="G131" s="36">
        <f>E131*F131</f>
        <v>0</v>
      </c>
    </row>
    <row r="132" spans="1:7">
      <c r="A132" s="98"/>
      <c r="B132" s="102"/>
      <c r="C132" s="103"/>
      <c r="D132" s="100"/>
      <c r="E132" s="101"/>
      <c r="F132" s="592"/>
      <c r="G132" s="36"/>
    </row>
    <row r="133" spans="1:7" ht="25.5">
      <c r="A133" s="98">
        <v>8</v>
      </c>
      <c r="B133" s="102" t="s">
        <v>1627</v>
      </c>
      <c r="C133" s="103"/>
      <c r="D133" s="100" t="s">
        <v>535</v>
      </c>
      <c r="E133" s="101">
        <v>1</v>
      </c>
      <c r="F133" s="592">
        <v>0</v>
      </c>
      <c r="G133" s="36">
        <f>E133*F133</f>
        <v>0</v>
      </c>
    </row>
    <row r="134" spans="1:7">
      <c r="A134" s="98"/>
      <c r="B134" s="102"/>
      <c r="C134" s="103"/>
      <c r="D134" s="100"/>
      <c r="E134" s="101"/>
      <c r="F134" s="592"/>
      <c r="G134" s="36"/>
    </row>
    <row r="135" spans="1:7" ht="25.5">
      <c r="A135" s="98">
        <v>9</v>
      </c>
      <c r="B135" s="102" t="s">
        <v>1628</v>
      </c>
      <c r="C135" s="102"/>
      <c r="D135" s="100" t="s">
        <v>535</v>
      </c>
      <c r="E135" s="101">
        <v>1</v>
      </c>
      <c r="F135" s="592">
        <v>0</v>
      </c>
      <c r="G135" s="36">
        <f>E135*F135</f>
        <v>0</v>
      </c>
    </row>
    <row r="136" spans="1:7">
      <c r="A136" s="98"/>
      <c r="B136" s="102"/>
      <c r="C136" s="102"/>
      <c r="D136" s="100"/>
      <c r="E136" s="101"/>
      <c r="F136" s="592"/>
    </row>
    <row r="137" spans="1:7">
      <c r="A137" s="51"/>
      <c r="B137" s="105" t="s">
        <v>1590</v>
      </c>
      <c r="C137" s="106"/>
      <c r="D137" s="106"/>
      <c r="E137" s="107"/>
      <c r="F137" s="598"/>
      <c r="G137" s="41">
        <f>SUM(G119:G136)</f>
        <v>0</v>
      </c>
    </row>
    <row r="138" spans="1:7">
      <c r="A138" s="98"/>
      <c r="B138" s="102"/>
      <c r="C138" s="102"/>
      <c r="D138" s="100"/>
      <c r="E138" s="101"/>
      <c r="F138" s="592"/>
      <c r="G138" s="36"/>
    </row>
    <row r="139" spans="1:7">
      <c r="A139" s="18"/>
      <c r="B139" s="624" t="s">
        <v>1629</v>
      </c>
      <c r="C139" s="624"/>
      <c r="D139" s="629"/>
      <c r="E139" s="629"/>
      <c r="F139" s="594"/>
    </row>
    <row r="140" spans="1:7">
      <c r="A140" s="51"/>
      <c r="B140" s="105"/>
      <c r="C140" s="51"/>
      <c r="D140" s="51"/>
      <c r="E140" s="63"/>
      <c r="F140" s="602"/>
      <c r="G140" s="43"/>
    </row>
    <row r="141" spans="1:7" ht="38.25">
      <c r="A141" s="109">
        <v>1</v>
      </c>
      <c r="B141" s="102" t="s">
        <v>1592</v>
      </c>
      <c r="C141" s="102"/>
      <c r="D141" s="111" t="s">
        <v>1024</v>
      </c>
      <c r="E141" s="16">
        <v>12</v>
      </c>
      <c r="F141" s="594">
        <v>0</v>
      </c>
      <c r="G141" s="36">
        <f>E141*F141</f>
        <v>0</v>
      </c>
    </row>
    <row r="142" spans="1:7">
      <c r="A142" s="18"/>
      <c r="B142" s="17"/>
      <c r="C142" s="17"/>
      <c r="D142" s="17"/>
      <c r="E142" s="16"/>
      <c r="F142" s="594"/>
    </row>
    <row r="143" spans="1:7">
      <c r="A143" s="51"/>
      <c r="B143" s="105" t="s">
        <v>1593</v>
      </c>
      <c r="C143" s="106"/>
      <c r="D143" s="106"/>
      <c r="E143" s="107"/>
      <c r="F143" s="598"/>
      <c r="G143" s="41">
        <f>SUM(G141:G142)</f>
        <v>0</v>
      </c>
    </row>
    <row r="144" spans="1:7">
      <c r="A144" s="51"/>
      <c r="B144" s="105"/>
      <c r="C144" s="51"/>
      <c r="D144" s="51"/>
      <c r="E144" s="63"/>
      <c r="F144" s="602"/>
      <c r="G144" s="43"/>
    </row>
    <row r="145" spans="1:7">
      <c r="A145" s="115"/>
      <c r="B145" s="99" t="s">
        <v>1540</v>
      </c>
      <c r="C145" s="99"/>
      <c r="D145" s="115"/>
      <c r="E145" s="115"/>
      <c r="F145" s="603"/>
      <c r="G145" s="48"/>
    </row>
    <row r="146" spans="1:7">
      <c r="A146" s="115"/>
      <c r="B146" s="99"/>
      <c r="C146" s="99"/>
      <c r="D146" s="115"/>
      <c r="E146" s="115"/>
      <c r="F146" s="603"/>
      <c r="G146" s="48"/>
    </row>
    <row r="147" spans="1:7" ht="38.25">
      <c r="A147" s="109">
        <v>1</v>
      </c>
      <c r="B147" s="102" t="s">
        <v>1595</v>
      </c>
      <c r="C147" s="102"/>
      <c r="D147" s="100" t="s">
        <v>1596</v>
      </c>
      <c r="E147" s="101">
        <v>1</v>
      </c>
      <c r="F147" s="592">
        <v>0</v>
      </c>
      <c r="G147" s="36">
        <f>E147*F147</f>
        <v>0</v>
      </c>
    </row>
    <row r="148" spans="1:7">
      <c r="A148" s="98"/>
      <c r="B148" s="116"/>
      <c r="C148" s="116"/>
      <c r="D148" s="100"/>
      <c r="E148" s="101"/>
      <c r="F148" s="36"/>
      <c r="G148" s="36"/>
    </row>
    <row r="149" spans="1:7" ht="25.5">
      <c r="A149" s="98">
        <v>2</v>
      </c>
      <c r="B149" s="102" t="s">
        <v>1597</v>
      </c>
      <c r="C149" s="102"/>
      <c r="D149" s="100" t="s">
        <v>1024</v>
      </c>
      <c r="E149" s="101">
        <v>12</v>
      </c>
      <c r="F149" s="542">
        <v>40</v>
      </c>
      <c r="G149" s="36">
        <f>E149*F149</f>
        <v>480</v>
      </c>
    </row>
    <row r="150" spans="1:7">
      <c r="A150" s="109"/>
      <c r="B150" s="102"/>
      <c r="C150" s="102"/>
      <c r="D150" s="100"/>
      <c r="E150" s="101"/>
      <c r="G150" s="36"/>
    </row>
    <row r="151" spans="1:7" ht="25.5">
      <c r="A151" s="109">
        <v>3</v>
      </c>
      <c r="B151" s="102" t="s">
        <v>1598</v>
      </c>
      <c r="C151" s="102"/>
      <c r="D151" s="100" t="s">
        <v>1024</v>
      </c>
      <c r="E151" s="101">
        <v>6</v>
      </c>
      <c r="F151" s="592">
        <v>0</v>
      </c>
      <c r="G151" s="36">
        <f>E151*F151</f>
        <v>0</v>
      </c>
    </row>
    <row r="152" spans="1:7">
      <c r="A152" s="109"/>
      <c r="B152" s="116"/>
      <c r="C152" s="116"/>
      <c r="D152" s="100"/>
      <c r="E152" s="101"/>
      <c r="F152" s="36"/>
      <c r="G152" s="36"/>
    </row>
    <row r="153" spans="1:7">
      <c r="A153" s="98">
        <v>4</v>
      </c>
      <c r="B153" s="116" t="s">
        <v>1547</v>
      </c>
      <c r="C153" s="116"/>
      <c r="D153" s="100" t="s">
        <v>1024</v>
      </c>
      <c r="E153" s="101">
        <v>8</v>
      </c>
      <c r="F153" s="542">
        <v>60</v>
      </c>
      <c r="G153" s="36">
        <f>E153*F153</f>
        <v>480</v>
      </c>
    </row>
    <row r="154" spans="1:7">
      <c r="A154" s="98"/>
      <c r="B154" s="116"/>
      <c r="C154" s="116"/>
      <c r="D154" s="100"/>
      <c r="E154" s="101"/>
      <c r="F154" s="592"/>
      <c r="G154" s="36"/>
    </row>
    <row r="155" spans="1:7">
      <c r="A155" s="98">
        <v>5</v>
      </c>
      <c r="B155" s="116" t="s">
        <v>1599</v>
      </c>
      <c r="C155" s="103"/>
      <c r="D155" s="100" t="s">
        <v>1600</v>
      </c>
      <c r="E155" s="101">
        <v>1</v>
      </c>
      <c r="F155" s="592">
        <v>0</v>
      </c>
      <c r="G155" s="36">
        <f>E155*F155</f>
        <v>0</v>
      </c>
    </row>
    <row r="156" spans="1:7">
      <c r="A156" s="51"/>
      <c r="B156" s="105" t="s">
        <v>1550</v>
      </c>
      <c r="C156" s="106"/>
      <c r="D156" s="106"/>
      <c r="E156" s="107"/>
      <c r="F156" s="598"/>
      <c r="G156" s="41">
        <f>SUM(G147:G155)</f>
        <v>960</v>
      </c>
    </row>
    <row r="157" spans="1:7" ht="13.5" thickBot="1">
      <c r="A157" s="51"/>
      <c r="B157" s="119"/>
      <c r="C157" s="119"/>
      <c r="D157" s="51"/>
      <c r="E157" s="63"/>
      <c r="F157" s="599"/>
      <c r="G157" s="49"/>
    </row>
    <row r="158" spans="1:7">
      <c r="A158" s="51"/>
      <c r="B158" s="120" t="s">
        <v>1601</v>
      </c>
      <c r="C158" s="120"/>
      <c r="D158" s="120"/>
      <c r="E158" s="120"/>
      <c r="F158" s="600"/>
      <c r="G158" s="121">
        <f>SUM(G137+G143+G156)</f>
        <v>960</v>
      </c>
    </row>
    <row r="159" spans="1:7">
      <c r="F159" s="594"/>
    </row>
    <row r="160" spans="1:7">
      <c r="F160" s="594"/>
    </row>
    <row r="161" spans="1:7" ht="15.75">
      <c r="A161" s="18"/>
      <c r="B161" s="50" t="s">
        <v>1630</v>
      </c>
      <c r="C161" s="50"/>
      <c r="D161" s="17"/>
      <c r="E161" s="16"/>
      <c r="F161" s="594"/>
    </row>
    <row r="162" spans="1:7" ht="15.75">
      <c r="A162" s="18"/>
      <c r="B162" s="50"/>
      <c r="C162" s="50"/>
      <c r="D162" s="17"/>
      <c r="E162" s="16"/>
      <c r="F162" s="594"/>
    </row>
    <row r="163" spans="1:7">
      <c r="A163" s="18"/>
      <c r="B163" s="624" t="s">
        <v>1603</v>
      </c>
      <c r="C163" s="624"/>
      <c r="D163" s="629"/>
      <c r="E163" s="629"/>
      <c r="F163" s="594"/>
    </row>
    <row r="164" spans="1:7">
      <c r="A164" s="18"/>
      <c r="B164" s="99"/>
      <c r="C164" s="99"/>
      <c r="D164"/>
      <c r="E164"/>
      <c r="F164" s="594"/>
    </row>
    <row r="165" spans="1:7" ht="25.5">
      <c r="A165" s="98">
        <v>1</v>
      </c>
      <c r="B165" s="102" t="s">
        <v>1583</v>
      </c>
      <c r="C165" s="102"/>
      <c r="D165" s="100" t="s">
        <v>1024</v>
      </c>
      <c r="E165" s="101">
        <v>8</v>
      </c>
      <c r="F165" s="592">
        <v>0</v>
      </c>
      <c r="G165" s="36">
        <f>E165*F165</f>
        <v>0</v>
      </c>
    </row>
    <row r="166" spans="1:7">
      <c r="A166" s="98"/>
      <c r="B166" s="102"/>
      <c r="C166" s="102"/>
      <c r="D166" s="100"/>
      <c r="E166" s="101"/>
      <c r="F166" s="592"/>
      <c r="G166" s="36"/>
    </row>
    <row r="167" spans="1:7" ht="76.5">
      <c r="A167" s="98">
        <v>2</v>
      </c>
      <c r="B167" s="102" t="s">
        <v>1604</v>
      </c>
      <c r="C167" s="102"/>
      <c r="D167" s="100" t="s">
        <v>1175</v>
      </c>
      <c r="E167" s="101">
        <v>73</v>
      </c>
      <c r="F167" s="592">
        <v>0</v>
      </c>
      <c r="G167" s="30">
        <f>E167*F167</f>
        <v>0</v>
      </c>
    </row>
    <row r="168" spans="1:7">
      <c r="A168" s="98"/>
      <c r="B168" s="102"/>
      <c r="C168" s="102"/>
      <c r="D168" s="100"/>
      <c r="E168" s="101"/>
      <c r="F168" s="592"/>
      <c r="G168" s="36"/>
    </row>
    <row r="169" spans="1:7" ht="76.5">
      <c r="A169" s="98">
        <v>3</v>
      </c>
      <c r="B169" s="102" t="s">
        <v>1605</v>
      </c>
      <c r="C169" s="102"/>
      <c r="D169" s="100" t="s">
        <v>1175</v>
      </c>
      <c r="E169" s="101">
        <v>154</v>
      </c>
      <c r="F169" s="592">
        <v>0</v>
      </c>
      <c r="G169" s="30">
        <f>E169*F169</f>
        <v>0</v>
      </c>
    </row>
    <row r="170" spans="1:7">
      <c r="A170" s="98"/>
      <c r="B170" s="102"/>
      <c r="C170" s="102"/>
      <c r="D170" s="100"/>
      <c r="E170" s="101"/>
      <c r="F170" s="592"/>
    </row>
    <row r="171" spans="1:7" ht="76.5">
      <c r="A171" s="98">
        <v>4</v>
      </c>
      <c r="B171" s="102" t="s">
        <v>1631</v>
      </c>
      <c r="C171" s="102"/>
      <c r="D171" s="100" t="s">
        <v>1175</v>
      </c>
      <c r="E171" s="101">
        <v>18</v>
      </c>
      <c r="F171" s="592">
        <v>0</v>
      </c>
      <c r="G171" s="30">
        <f>E171*F171</f>
        <v>0</v>
      </c>
    </row>
    <row r="172" spans="1:7">
      <c r="A172" s="98"/>
      <c r="B172" s="102"/>
      <c r="C172" s="102"/>
      <c r="D172" s="100"/>
      <c r="E172" s="101"/>
      <c r="F172" s="592"/>
    </row>
    <row r="173" spans="1:7" ht="76.5">
      <c r="A173" s="98">
        <v>5</v>
      </c>
      <c r="B173" s="102" t="s">
        <v>1606</v>
      </c>
      <c r="C173" s="102"/>
      <c r="D173" s="100" t="s">
        <v>1175</v>
      </c>
      <c r="E173" s="101">
        <v>454</v>
      </c>
      <c r="F173" s="592">
        <v>0</v>
      </c>
      <c r="G173" s="30">
        <f>E173*F173</f>
        <v>0</v>
      </c>
    </row>
    <row r="174" spans="1:7">
      <c r="A174" s="98"/>
      <c r="B174" s="102"/>
      <c r="C174" s="102"/>
      <c r="D174" s="100"/>
      <c r="E174" s="101"/>
      <c r="F174" s="592"/>
      <c r="G174" s="36"/>
    </row>
    <row r="175" spans="1:7" ht="38.25">
      <c r="A175" s="98">
        <v>6</v>
      </c>
      <c r="B175" s="102" t="s">
        <v>1632</v>
      </c>
      <c r="C175" s="102"/>
      <c r="D175" s="100" t="s">
        <v>1510</v>
      </c>
      <c r="E175" s="101">
        <v>3</v>
      </c>
      <c r="F175" s="592">
        <v>0</v>
      </c>
      <c r="G175" s="36">
        <f>E175*F175</f>
        <v>0</v>
      </c>
    </row>
    <row r="176" spans="1:7">
      <c r="A176" s="98"/>
      <c r="B176" s="102"/>
      <c r="C176" s="102"/>
      <c r="D176" s="100"/>
      <c r="E176" s="101"/>
      <c r="F176" s="592"/>
      <c r="G176" s="36"/>
    </row>
    <row r="177" spans="1:7" ht="38.25">
      <c r="A177" s="98">
        <v>7</v>
      </c>
      <c r="B177" s="102" t="s">
        <v>1607</v>
      </c>
      <c r="C177" s="102"/>
      <c r="D177" s="100" t="s">
        <v>1510</v>
      </c>
      <c r="E177" s="101">
        <v>6</v>
      </c>
      <c r="F177" s="592">
        <v>0</v>
      </c>
      <c r="G177" s="36">
        <f>E177*F177</f>
        <v>0</v>
      </c>
    </row>
    <row r="178" spans="1:7">
      <c r="A178" s="98"/>
      <c r="B178" s="102"/>
      <c r="C178" s="102"/>
      <c r="D178" s="100"/>
      <c r="E178" s="101"/>
      <c r="F178" s="592"/>
      <c r="G178" s="36"/>
    </row>
    <row r="179" spans="1:7" ht="38.25">
      <c r="A179" s="98">
        <v>8</v>
      </c>
      <c r="B179" s="102" t="s">
        <v>1633</v>
      </c>
      <c r="C179" s="102"/>
      <c r="D179" s="100" t="s">
        <v>1510</v>
      </c>
      <c r="E179" s="101">
        <v>16</v>
      </c>
      <c r="F179" s="592">
        <v>0</v>
      </c>
      <c r="G179" s="36">
        <f>E179*F179</f>
        <v>0</v>
      </c>
    </row>
    <row r="180" spans="1:7">
      <c r="A180" s="98"/>
      <c r="B180" s="102"/>
      <c r="C180" s="102"/>
      <c r="D180" s="100"/>
      <c r="E180" s="101"/>
      <c r="F180" s="592"/>
      <c r="G180" s="36"/>
    </row>
    <row r="181" spans="1:7" ht="38.25">
      <c r="A181" s="98">
        <v>9</v>
      </c>
      <c r="B181" s="102" t="s">
        <v>1634</v>
      </c>
      <c r="C181" s="102"/>
      <c r="D181" s="100" t="s">
        <v>1510</v>
      </c>
      <c r="E181" s="101">
        <v>18</v>
      </c>
      <c r="F181" s="592">
        <v>0</v>
      </c>
      <c r="G181" s="36">
        <f>E181*F181</f>
        <v>0</v>
      </c>
    </row>
    <row r="182" spans="1:7">
      <c r="A182" s="98"/>
      <c r="B182" s="102"/>
      <c r="C182" s="102"/>
      <c r="D182" s="100"/>
      <c r="E182" s="101"/>
      <c r="F182" s="592"/>
      <c r="G182" s="36"/>
    </row>
    <row r="183" spans="1:7" ht="25.5">
      <c r="A183" s="98">
        <v>10</v>
      </c>
      <c r="B183" s="102" t="s">
        <v>1608</v>
      </c>
      <c r="C183" s="103"/>
      <c r="D183" s="100" t="s">
        <v>1175</v>
      </c>
      <c r="E183" s="101">
        <v>451</v>
      </c>
      <c r="F183" s="592">
        <v>0</v>
      </c>
      <c r="G183" s="36">
        <f>E183*F183</f>
        <v>0</v>
      </c>
    </row>
    <row r="184" spans="1:7">
      <c r="A184" s="51"/>
      <c r="B184" s="119"/>
      <c r="C184" s="119"/>
      <c r="D184" s="51"/>
      <c r="E184" s="63"/>
      <c r="F184" s="602"/>
      <c r="G184" s="43"/>
    </row>
    <row r="185" spans="1:7" ht="25.5">
      <c r="A185" s="98">
        <v>11</v>
      </c>
      <c r="B185" s="102" t="s">
        <v>1609</v>
      </c>
      <c r="C185" s="102"/>
      <c r="D185" s="100" t="s">
        <v>1175</v>
      </c>
      <c r="E185" s="101">
        <v>2250</v>
      </c>
      <c r="F185" s="592">
        <v>0</v>
      </c>
      <c r="G185" s="36">
        <f>E185*F185</f>
        <v>0</v>
      </c>
    </row>
    <row r="186" spans="1:7">
      <c r="A186" s="98"/>
      <c r="B186" s="102"/>
      <c r="C186" s="102"/>
      <c r="D186" s="100"/>
      <c r="E186" s="101"/>
      <c r="F186" s="592"/>
      <c r="G186" s="36"/>
    </row>
    <row r="187" spans="1:7" ht="76.5">
      <c r="A187" s="98">
        <v>12</v>
      </c>
      <c r="B187" s="102" t="s">
        <v>1635</v>
      </c>
      <c r="C187" s="104"/>
      <c r="D187" s="100" t="s">
        <v>535</v>
      </c>
      <c r="E187" s="101">
        <v>3</v>
      </c>
      <c r="F187" s="592">
        <v>0</v>
      </c>
      <c r="G187" s="36">
        <f>F187*E187</f>
        <v>0</v>
      </c>
    </row>
    <row r="188" spans="1:7">
      <c r="A188" s="98"/>
      <c r="B188" s="102"/>
      <c r="C188" s="102"/>
      <c r="D188" s="100"/>
      <c r="E188" s="101"/>
      <c r="F188" s="592"/>
      <c r="G188" s="36"/>
    </row>
    <row r="189" spans="1:7" ht="63.75">
      <c r="A189" s="98">
        <v>13</v>
      </c>
      <c r="B189" s="102" t="s">
        <v>1610</v>
      </c>
      <c r="C189" s="104"/>
      <c r="D189" s="100" t="s">
        <v>535</v>
      </c>
      <c r="E189" s="101">
        <v>4</v>
      </c>
      <c r="F189" s="592">
        <v>0</v>
      </c>
      <c r="G189" s="36">
        <f>F189*E189</f>
        <v>0</v>
      </c>
    </row>
    <row r="190" spans="1:7">
      <c r="A190" s="98"/>
      <c r="B190" s="102"/>
      <c r="C190" s="104"/>
      <c r="D190" s="100"/>
      <c r="E190" s="101"/>
      <c r="F190" s="592"/>
      <c r="G190" s="36"/>
    </row>
    <row r="191" spans="1:7" ht="38.25">
      <c r="A191" s="98">
        <v>14</v>
      </c>
      <c r="B191" s="102" t="s">
        <v>1611</v>
      </c>
      <c r="C191" s="103"/>
      <c r="D191" s="100" t="s">
        <v>535</v>
      </c>
      <c r="E191" s="101">
        <v>3</v>
      </c>
      <c r="F191" s="592">
        <v>0</v>
      </c>
      <c r="G191" s="36">
        <f>F191*E191</f>
        <v>0</v>
      </c>
    </row>
    <row r="192" spans="1:7">
      <c r="A192" s="98"/>
      <c r="B192" s="102"/>
      <c r="C192" s="103"/>
      <c r="D192" s="100"/>
      <c r="E192" s="101"/>
      <c r="F192" s="592"/>
      <c r="G192" s="36"/>
    </row>
    <row r="193" spans="1:7" ht="38.25">
      <c r="A193" s="98">
        <v>15</v>
      </c>
      <c r="B193" s="102" t="s">
        <v>1612</v>
      </c>
      <c r="C193" s="103"/>
      <c r="D193" s="100" t="s">
        <v>535</v>
      </c>
      <c r="E193" s="101">
        <v>2</v>
      </c>
      <c r="F193" s="592">
        <v>0</v>
      </c>
      <c r="G193" s="36">
        <f>F193*E193</f>
        <v>0</v>
      </c>
    </row>
    <row r="194" spans="1:7">
      <c r="A194" s="98"/>
      <c r="B194" s="102"/>
      <c r="C194" s="103"/>
      <c r="D194" s="100"/>
      <c r="E194" s="101"/>
      <c r="F194" s="592"/>
      <c r="G194" s="36"/>
    </row>
    <row r="195" spans="1:7" ht="51">
      <c r="A195" s="98">
        <v>16</v>
      </c>
      <c r="B195" s="102" t="s">
        <v>1613</v>
      </c>
      <c r="C195" s="102"/>
      <c r="D195" s="100" t="s">
        <v>1175</v>
      </c>
      <c r="E195" s="101">
        <v>700</v>
      </c>
      <c r="F195" s="592">
        <v>0</v>
      </c>
      <c r="G195" s="36">
        <f>E195*F195</f>
        <v>0</v>
      </c>
    </row>
    <row r="196" spans="1:7">
      <c r="A196" s="98"/>
      <c r="B196" s="102"/>
      <c r="C196" s="102"/>
      <c r="D196" s="100"/>
      <c r="E196" s="101"/>
      <c r="F196" s="592"/>
      <c r="G196" s="36"/>
    </row>
    <row r="197" spans="1:7" ht="12.75" customHeight="1">
      <c r="A197" s="98">
        <v>17</v>
      </c>
      <c r="B197" s="102" t="s">
        <v>1516</v>
      </c>
      <c r="C197" s="102"/>
      <c r="D197" s="100" t="s">
        <v>1175</v>
      </c>
      <c r="E197" s="101">
        <v>700</v>
      </c>
      <c r="F197" s="592">
        <v>0</v>
      </c>
      <c r="G197" s="30">
        <f>E197*F197</f>
        <v>0</v>
      </c>
    </row>
    <row r="198" spans="1:7">
      <c r="A198" s="98"/>
      <c r="B198" s="102"/>
      <c r="C198" s="102"/>
      <c r="D198" s="100"/>
      <c r="E198" s="101"/>
      <c r="F198" s="592"/>
      <c r="G198" s="36"/>
    </row>
    <row r="199" spans="1:7" ht="25.5">
      <c r="A199" s="51"/>
      <c r="B199" s="105" t="s">
        <v>1614</v>
      </c>
      <c r="C199" s="106"/>
      <c r="D199" s="106"/>
      <c r="E199" s="107"/>
      <c r="F199" s="41"/>
      <c r="G199" s="41">
        <f>SUM(G165:G198)</f>
        <v>0</v>
      </c>
    </row>
    <row r="200" spans="1:7">
      <c r="A200" s="51"/>
      <c r="B200" s="105"/>
      <c r="C200" s="51"/>
      <c r="D200" s="51"/>
      <c r="E200" s="63"/>
      <c r="F200" s="43"/>
      <c r="G200" s="43"/>
    </row>
    <row r="201" spans="1:7">
      <c r="A201" s="115"/>
      <c r="B201" s="99" t="s">
        <v>1615</v>
      </c>
      <c r="C201" s="99"/>
      <c r="D201" s="115"/>
      <c r="E201" s="115"/>
      <c r="F201" s="48"/>
      <c r="G201" s="48"/>
    </row>
    <row r="202" spans="1:7">
      <c r="A202" s="115"/>
      <c r="B202" s="99"/>
      <c r="C202" s="99"/>
      <c r="D202" s="115"/>
      <c r="E202" s="115"/>
      <c r="F202" s="48"/>
      <c r="G202" s="48"/>
    </row>
    <row r="203" spans="1:7" ht="25.5">
      <c r="A203" s="98">
        <v>1</v>
      </c>
      <c r="B203" s="102" t="s">
        <v>1597</v>
      </c>
      <c r="C203" s="102"/>
      <c r="D203" s="100" t="s">
        <v>1024</v>
      </c>
      <c r="E203" s="101">
        <v>24</v>
      </c>
      <c r="F203" s="542">
        <v>40</v>
      </c>
      <c r="G203" s="36">
        <f>E203*F203</f>
        <v>960</v>
      </c>
    </row>
    <row r="204" spans="1:7">
      <c r="A204" s="109"/>
      <c r="B204" s="116"/>
      <c r="C204" s="116"/>
      <c r="D204" s="100"/>
      <c r="E204" s="101"/>
      <c r="F204" s="36"/>
      <c r="G204" s="36"/>
    </row>
    <row r="205" spans="1:7">
      <c r="A205" s="98">
        <v>2</v>
      </c>
      <c r="B205" s="116" t="s">
        <v>1476</v>
      </c>
      <c r="C205" s="116"/>
      <c r="D205" s="100" t="s">
        <v>1024</v>
      </c>
      <c r="E205" s="101">
        <v>24</v>
      </c>
      <c r="F205" s="542">
        <v>60</v>
      </c>
      <c r="G205" s="36">
        <f>E205*F205</f>
        <v>1440</v>
      </c>
    </row>
    <row r="206" spans="1:7">
      <c r="A206" s="98"/>
      <c r="B206" s="116"/>
      <c r="C206" s="116"/>
      <c r="D206" s="100"/>
      <c r="E206" s="101"/>
      <c r="F206" s="36"/>
      <c r="G206" s="36"/>
    </row>
    <row r="207" spans="1:7" ht="25.5">
      <c r="A207" s="98">
        <v>3</v>
      </c>
      <c r="B207" s="116" t="s">
        <v>1636</v>
      </c>
      <c r="C207" s="103"/>
      <c r="D207" s="100" t="s">
        <v>1600</v>
      </c>
      <c r="E207" s="101">
        <v>1</v>
      </c>
      <c r="F207" s="592">
        <v>0</v>
      </c>
      <c r="G207" s="36">
        <f>E207*F207</f>
        <v>0</v>
      </c>
    </row>
    <row r="208" spans="1:7">
      <c r="A208" s="51"/>
      <c r="B208" s="105" t="s">
        <v>1550</v>
      </c>
      <c r="C208" s="106"/>
      <c r="D208" s="106"/>
      <c r="E208" s="107"/>
      <c r="F208" s="41"/>
      <c r="G208" s="41">
        <f>SUM(G203:G207)</f>
        <v>2400</v>
      </c>
    </row>
    <row r="209" spans="1:7" ht="13.5" thickBot="1">
      <c r="A209" s="98"/>
      <c r="B209" s="116"/>
      <c r="C209" s="103"/>
      <c r="D209" s="100"/>
      <c r="E209" s="101"/>
      <c r="F209" s="36"/>
      <c r="G209" s="36"/>
    </row>
    <row r="210" spans="1:7">
      <c r="A210" s="51"/>
      <c r="B210" s="120" t="s">
        <v>1616</v>
      </c>
      <c r="C210" s="120"/>
      <c r="D210" s="120"/>
      <c r="E210" s="120"/>
      <c r="F210" s="121"/>
      <c r="G210" s="121">
        <f>SUM(G199+G208)</f>
        <v>2400</v>
      </c>
    </row>
    <row r="212" spans="1:7" ht="13.5" thickBot="1"/>
    <row r="213" spans="1:7">
      <c r="A213" s="129"/>
      <c r="B213" s="130" t="s">
        <v>1637</v>
      </c>
      <c r="C213" s="129"/>
      <c r="D213" s="129"/>
      <c r="E213" s="129"/>
      <c r="F213" s="129"/>
      <c r="G213" s="131">
        <f>SUM(G112+G158+G210)</f>
        <v>3360</v>
      </c>
    </row>
    <row r="215" spans="1:7" ht="13.5" thickBot="1"/>
    <row r="216" spans="1:7">
      <c r="A216" s="129"/>
      <c r="B216" s="130" t="s">
        <v>1638</v>
      </c>
      <c r="C216" s="129"/>
      <c r="D216" s="129"/>
      <c r="E216" s="129"/>
      <c r="F216" s="129"/>
      <c r="G216" s="131">
        <f>SUM(G92+G213)</f>
        <v>4720</v>
      </c>
    </row>
    <row r="298" spans="1:1" ht="14.25">
      <c r="A298" s="346" t="s">
        <v>47</v>
      </c>
    </row>
  </sheetData>
  <sheetProtection algorithmName="SHA-512" hashValue="Qzn/xGfznV0gMQrVCYFlIYdoUZG/jvIGQMS/e5uYHNa2NUV0VEe5hLN9R/MJvdkE9dQ60Mc5V6038TIxyJaEmg==" saltValue="AE6ki/L6AL0ha1s9kWhVhA==" spinCount="100000" sheet="1" objects="1" scenarios="1"/>
  <mergeCells count="11">
    <mergeCell ref="B4:E4"/>
    <mergeCell ref="B6:E6"/>
    <mergeCell ref="B26:E26"/>
    <mergeCell ref="B49:E49"/>
    <mergeCell ref="B51:E51"/>
    <mergeCell ref="B163:E163"/>
    <mergeCell ref="B115:E115"/>
    <mergeCell ref="B117:E117"/>
    <mergeCell ref="B139:E139"/>
    <mergeCell ref="B99:E99"/>
    <mergeCell ref="B109:D109"/>
  </mergeCells>
  <pageMargins left="1.1811023622047245" right="0.74803149606299213" top="0.98425196850393704" bottom="0.59055118110236227" header="0.19685039370078741" footer="0"/>
  <pageSetup paperSize="9" scale="80" orientation="portrait" horizontalDpi="300" verticalDpi="300" r:id="rId1"/>
  <headerFooter>
    <oddHeader xml:space="preserve">&amp;L                  &amp;G&amp;C     
        št.načrta:    1452-P/24&amp;R
stran:                                      </oddHeader>
    <oddFooter>&amp;CPZI Sanacija plazu nad JP 982921 Prečna pot - Cesta zmage 16, ID 1231292 &amp;"Arial,Krepko"- PREDRAČUN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L298"/>
  <sheetViews>
    <sheetView topLeftCell="A42" zoomScaleNormal="100" workbookViewId="0">
      <selection activeCell="F55" sqref="F55"/>
    </sheetView>
  </sheetViews>
  <sheetFormatPr defaultRowHeight="12.75"/>
  <cols>
    <col min="2" max="2" width="49.7109375" customWidth="1"/>
    <col min="5" max="5" width="14.42578125" customWidth="1"/>
    <col min="6" max="6" width="14" customWidth="1"/>
    <col min="7" max="7" width="14.140625" customWidth="1"/>
    <col min="8" max="8" width="12.7109375" customWidth="1"/>
  </cols>
  <sheetData>
    <row r="1" spans="1:6">
      <c r="A1" s="203" t="s">
        <v>1639</v>
      </c>
      <c r="B1" s="203" t="s">
        <v>1640</v>
      </c>
      <c r="C1" s="203" t="s">
        <v>1639</v>
      </c>
      <c r="D1" s="204" t="s">
        <v>1639</v>
      </c>
      <c r="E1" s="205" t="s">
        <v>1639</v>
      </c>
      <c r="F1" s="205">
        <f>SUM(F2,F16,F32,)</f>
        <v>1014</v>
      </c>
    </row>
    <row r="2" spans="1:6">
      <c r="A2" s="206" t="s">
        <v>703</v>
      </c>
      <c r="B2" s="206" t="s">
        <v>1641</v>
      </c>
      <c r="C2" s="206" t="s">
        <v>1639</v>
      </c>
      <c r="D2" s="207" t="s">
        <v>1639</v>
      </c>
      <c r="E2" s="208" t="s">
        <v>1639</v>
      </c>
      <c r="F2" s="208">
        <f>SUM(F3,)</f>
        <v>0</v>
      </c>
    </row>
    <row r="3" spans="1:6">
      <c r="A3" s="209" t="s">
        <v>1642</v>
      </c>
      <c r="B3" s="209" t="s">
        <v>1643</v>
      </c>
      <c r="C3" s="209" t="s">
        <v>1639</v>
      </c>
      <c r="D3" s="210" t="s">
        <v>1639</v>
      </c>
      <c r="E3" s="211" t="s">
        <v>1639</v>
      </c>
      <c r="F3" s="211">
        <f>SUM(F4:F15)</f>
        <v>0</v>
      </c>
    </row>
    <row r="4" spans="1:6" ht="24">
      <c r="A4" s="212" t="s">
        <v>1644</v>
      </c>
      <c r="B4" s="212" t="s">
        <v>1645</v>
      </c>
      <c r="C4" s="212" t="s">
        <v>1175</v>
      </c>
      <c r="D4" s="213">
        <v>80</v>
      </c>
      <c r="E4" s="608">
        <v>0</v>
      </c>
      <c r="F4" s="214">
        <f t="shared" ref="F4:F15" si="0">ROUND($D4*E4,20)</f>
        <v>0</v>
      </c>
    </row>
    <row r="5" spans="1:6">
      <c r="A5" s="212" t="s">
        <v>1646</v>
      </c>
      <c r="B5" s="212" t="s">
        <v>1647</v>
      </c>
      <c r="C5" s="212" t="s">
        <v>1050</v>
      </c>
      <c r="D5" s="213">
        <v>1</v>
      </c>
      <c r="E5" s="608">
        <v>0</v>
      </c>
      <c r="F5" s="214">
        <f t="shared" si="0"/>
        <v>0</v>
      </c>
    </row>
    <row r="6" spans="1:6">
      <c r="A6" s="212" t="s">
        <v>1648</v>
      </c>
      <c r="B6" s="212" t="s">
        <v>1649</v>
      </c>
      <c r="C6" s="212" t="s">
        <v>1050</v>
      </c>
      <c r="D6" s="213">
        <v>1</v>
      </c>
      <c r="E6" s="608">
        <v>0</v>
      </c>
      <c r="F6" s="214">
        <f t="shared" si="0"/>
        <v>0</v>
      </c>
    </row>
    <row r="7" spans="1:6">
      <c r="A7" s="212" t="s">
        <v>1650</v>
      </c>
      <c r="B7" s="212" t="s">
        <v>1651</v>
      </c>
      <c r="C7" s="212" t="s">
        <v>1050</v>
      </c>
      <c r="D7" s="213">
        <v>1</v>
      </c>
      <c r="E7" s="608">
        <v>0</v>
      </c>
      <c r="F7" s="214">
        <f t="shared" si="0"/>
        <v>0</v>
      </c>
    </row>
    <row r="8" spans="1:6" ht="36">
      <c r="A8" s="212" t="s">
        <v>1652</v>
      </c>
      <c r="B8" s="212" t="s">
        <v>1653</v>
      </c>
      <c r="C8" s="212" t="s">
        <v>1050</v>
      </c>
      <c r="D8" s="213">
        <v>1</v>
      </c>
      <c r="E8" s="608">
        <v>0</v>
      </c>
      <c r="F8" s="214">
        <f t="shared" si="0"/>
        <v>0</v>
      </c>
    </row>
    <row r="9" spans="1:6">
      <c r="A9" s="212" t="s">
        <v>1654</v>
      </c>
      <c r="B9" s="212" t="s">
        <v>1655</v>
      </c>
      <c r="C9" s="212" t="s">
        <v>1050</v>
      </c>
      <c r="D9" s="213">
        <v>1</v>
      </c>
      <c r="E9" s="608">
        <v>0</v>
      </c>
      <c r="F9" s="214">
        <f t="shared" si="0"/>
        <v>0</v>
      </c>
    </row>
    <row r="10" spans="1:6" ht="24">
      <c r="A10" s="212" t="s">
        <v>1656</v>
      </c>
      <c r="B10" s="212" t="s">
        <v>1657</v>
      </c>
      <c r="C10" s="212" t="s">
        <v>1050</v>
      </c>
      <c r="D10" s="213">
        <v>2</v>
      </c>
      <c r="E10" s="608">
        <v>0</v>
      </c>
      <c r="F10" s="214">
        <f t="shared" si="0"/>
        <v>0</v>
      </c>
    </row>
    <row r="11" spans="1:6" ht="24">
      <c r="A11" s="212" t="s">
        <v>1658</v>
      </c>
      <c r="B11" s="212" t="s">
        <v>1659</v>
      </c>
      <c r="C11" s="212" t="s">
        <v>1050</v>
      </c>
      <c r="D11" s="213">
        <v>1</v>
      </c>
      <c r="E11" s="608">
        <v>0</v>
      </c>
      <c r="F11" s="214">
        <f t="shared" si="0"/>
        <v>0</v>
      </c>
    </row>
    <row r="12" spans="1:6" ht="24">
      <c r="A12" s="212" t="s">
        <v>1660</v>
      </c>
      <c r="B12" s="212" t="s">
        <v>1661</v>
      </c>
      <c r="C12" s="212" t="s">
        <v>1050</v>
      </c>
      <c r="D12" s="213">
        <v>1</v>
      </c>
      <c r="E12" s="608">
        <v>0</v>
      </c>
      <c r="F12" s="214">
        <f t="shared" si="0"/>
        <v>0</v>
      </c>
    </row>
    <row r="13" spans="1:6">
      <c r="A13" s="212" t="s">
        <v>1662</v>
      </c>
      <c r="B13" s="212" t="s">
        <v>1663</v>
      </c>
      <c r="C13" s="212" t="s">
        <v>1050</v>
      </c>
      <c r="D13" s="213">
        <v>1</v>
      </c>
      <c r="E13" s="608">
        <v>0</v>
      </c>
      <c r="F13" s="214">
        <f t="shared" si="0"/>
        <v>0</v>
      </c>
    </row>
    <row r="14" spans="1:6">
      <c r="A14" s="212" t="s">
        <v>1664</v>
      </c>
      <c r="B14" s="212" t="s">
        <v>1665</v>
      </c>
      <c r="C14" s="212" t="s">
        <v>1666</v>
      </c>
      <c r="D14" s="213">
        <v>1</v>
      </c>
      <c r="E14" s="608">
        <v>0</v>
      </c>
      <c r="F14" s="214">
        <f t="shared" si="0"/>
        <v>0</v>
      </c>
    </row>
    <row r="15" spans="1:6">
      <c r="A15" s="212" t="s">
        <v>1667</v>
      </c>
      <c r="B15" s="212" t="s">
        <v>1668</v>
      </c>
      <c r="C15" s="212" t="s">
        <v>1175</v>
      </c>
      <c r="D15" s="213">
        <v>225</v>
      </c>
      <c r="E15" s="608">
        <v>0</v>
      </c>
      <c r="F15" s="214">
        <f t="shared" si="0"/>
        <v>0</v>
      </c>
    </row>
    <row r="16" spans="1:6">
      <c r="A16" s="206" t="s">
        <v>732</v>
      </c>
      <c r="B16" s="206" t="s">
        <v>1669</v>
      </c>
      <c r="C16" s="206" t="s">
        <v>1639</v>
      </c>
      <c r="D16" s="207" t="s">
        <v>1639</v>
      </c>
      <c r="E16" s="208" t="s">
        <v>1639</v>
      </c>
      <c r="F16" s="208">
        <f>SUM(F17,)</f>
        <v>0</v>
      </c>
    </row>
    <row r="17" spans="1:6">
      <c r="A17" s="209" t="s">
        <v>1670</v>
      </c>
      <c r="B17" s="209" t="s">
        <v>1643</v>
      </c>
      <c r="C17" s="209" t="s">
        <v>1639</v>
      </c>
      <c r="D17" s="210" t="s">
        <v>1639</v>
      </c>
      <c r="E17" s="211" t="s">
        <v>1639</v>
      </c>
      <c r="F17" s="211">
        <f>SUM(F18:F31)</f>
        <v>0</v>
      </c>
    </row>
    <row r="18" spans="1:6" ht="24">
      <c r="A18" s="212" t="s">
        <v>1671</v>
      </c>
      <c r="B18" s="212" t="s">
        <v>1672</v>
      </c>
      <c r="C18" s="212" t="s">
        <v>1175</v>
      </c>
      <c r="D18" s="213">
        <v>110</v>
      </c>
      <c r="E18" s="608">
        <v>0</v>
      </c>
      <c r="F18" s="214">
        <f t="shared" ref="F18:F31" si="1">ROUND($D18*E18,20)</f>
        <v>0</v>
      </c>
    </row>
    <row r="19" spans="1:6" ht="24">
      <c r="A19" s="212" t="s">
        <v>1673</v>
      </c>
      <c r="B19" s="212" t="s">
        <v>1674</v>
      </c>
      <c r="C19" s="212" t="s">
        <v>1175</v>
      </c>
      <c r="D19" s="213">
        <v>110</v>
      </c>
      <c r="E19" s="608">
        <v>0</v>
      </c>
      <c r="F19" s="214">
        <f t="shared" si="1"/>
        <v>0</v>
      </c>
    </row>
    <row r="20" spans="1:6">
      <c r="A20" s="212" t="s">
        <v>1675</v>
      </c>
      <c r="B20" s="212" t="s">
        <v>1647</v>
      </c>
      <c r="C20" s="215" t="s">
        <v>1050</v>
      </c>
      <c r="D20" s="213">
        <v>1</v>
      </c>
      <c r="E20" s="608">
        <v>0</v>
      </c>
      <c r="F20" s="214">
        <f t="shared" si="1"/>
        <v>0</v>
      </c>
    </row>
    <row r="21" spans="1:6">
      <c r="A21" s="212" t="s">
        <v>1676</v>
      </c>
      <c r="B21" s="212" t="s">
        <v>1649</v>
      </c>
      <c r="C21" s="212" t="s">
        <v>1050</v>
      </c>
      <c r="D21" s="213">
        <v>2</v>
      </c>
      <c r="E21" s="608">
        <v>0</v>
      </c>
      <c r="F21" s="214">
        <f t="shared" si="1"/>
        <v>0</v>
      </c>
    </row>
    <row r="22" spans="1:6">
      <c r="A22" s="212" t="s">
        <v>1677</v>
      </c>
      <c r="B22" s="212" t="s">
        <v>1678</v>
      </c>
      <c r="C22" s="212" t="s">
        <v>1050</v>
      </c>
      <c r="D22" s="213">
        <v>1</v>
      </c>
      <c r="E22" s="608">
        <v>0</v>
      </c>
      <c r="F22" s="214">
        <f t="shared" si="1"/>
        <v>0</v>
      </c>
    </row>
    <row r="23" spans="1:6">
      <c r="A23" s="212" t="s">
        <v>1679</v>
      </c>
      <c r="B23" s="212" t="s">
        <v>1680</v>
      </c>
      <c r="C23" s="212" t="s">
        <v>1050</v>
      </c>
      <c r="D23" s="213">
        <v>1</v>
      </c>
      <c r="E23" s="608">
        <v>0</v>
      </c>
      <c r="F23" s="214">
        <f t="shared" si="1"/>
        <v>0</v>
      </c>
    </row>
    <row r="24" spans="1:6">
      <c r="A24" s="212" t="s">
        <v>1681</v>
      </c>
      <c r="B24" s="212" t="s">
        <v>1682</v>
      </c>
      <c r="C24" s="212" t="s">
        <v>1050</v>
      </c>
      <c r="D24" s="213">
        <v>2</v>
      </c>
      <c r="E24" s="608">
        <v>0</v>
      </c>
      <c r="F24" s="214">
        <f t="shared" si="1"/>
        <v>0</v>
      </c>
    </row>
    <row r="25" spans="1:6">
      <c r="A25" s="212" t="s">
        <v>1683</v>
      </c>
      <c r="B25" s="212" t="s">
        <v>1684</v>
      </c>
      <c r="C25" s="212" t="s">
        <v>1050</v>
      </c>
      <c r="D25" s="213">
        <v>1</v>
      </c>
      <c r="E25" s="608">
        <v>0</v>
      </c>
      <c r="F25" s="214">
        <f t="shared" si="1"/>
        <v>0</v>
      </c>
    </row>
    <row r="26" spans="1:6" ht="24">
      <c r="A26" s="212" t="s">
        <v>1685</v>
      </c>
      <c r="B26" s="212" t="s">
        <v>1686</v>
      </c>
      <c r="C26" s="212" t="s">
        <v>1050</v>
      </c>
      <c r="D26" s="213">
        <v>1</v>
      </c>
      <c r="E26" s="608">
        <v>0</v>
      </c>
      <c r="F26" s="214">
        <f t="shared" si="1"/>
        <v>0</v>
      </c>
    </row>
    <row r="27" spans="1:6" ht="24">
      <c r="A27" s="212" t="s">
        <v>1687</v>
      </c>
      <c r="B27" s="212" t="s">
        <v>1688</v>
      </c>
      <c r="C27" s="212" t="s">
        <v>1050</v>
      </c>
      <c r="D27" s="213">
        <v>1</v>
      </c>
      <c r="E27" s="608">
        <v>0</v>
      </c>
      <c r="F27" s="214">
        <f t="shared" si="1"/>
        <v>0</v>
      </c>
    </row>
    <row r="28" spans="1:6">
      <c r="A28" s="212" t="s">
        <v>1689</v>
      </c>
      <c r="B28" s="212" t="s">
        <v>1690</v>
      </c>
      <c r="C28" s="212" t="s">
        <v>1148</v>
      </c>
      <c r="D28" s="213">
        <v>1</v>
      </c>
      <c r="E28" s="608">
        <v>0</v>
      </c>
      <c r="F28" s="214">
        <f t="shared" si="1"/>
        <v>0</v>
      </c>
    </row>
    <row r="29" spans="1:6">
      <c r="A29" s="212" t="s">
        <v>1691</v>
      </c>
      <c r="B29" s="212" t="s">
        <v>1692</v>
      </c>
      <c r="C29" s="212" t="s">
        <v>1050</v>
      </c>
      <c r="D29" s="213">
        <v>1</v>
      </c>
      <c r="E29" s="608">
        <v>0</v>
      </c>
      <c r="F29" s="214">
        <f t="shared" si="1"/>
        <v>0</v>
      </c>
    </row>
    <row r="30" spans="1:6">
      <c r="A30" s="212" t="s">
        <v>1693</v>
      </c>
      <c r="B30" s="212" t="s">
        <v>1694</v>
      </c>
      <c r="C30" s="212" t="s">
        <v>1175</v>
      </c>
      <c r="D30" s="213">
        <v>200</v>
      </c>
      <c r="E30" s="608">
        <v>0</v>
      </c>
      <c r="F30" s="214">
        <f t="shared" si="1"/>
        <v>0</v>
      </c>
    </row>
    <row r="31" spans="1:6">
      <c r="A31" s="212" t="s">
        <v>1695</v>
      </c>
      <c r="B31" s="212" t="s">
        <v>1696</v>
      </c>
      <c r="C31" s="212" t="s">
        <v>1050</v>
      </c>
      <c r="D31" s="213">
        <v>1</v>
      </c>
      <c r="E31" s="608">
        <v>0</v>
      </c>
      <c r="F31" s="214">
        <f t="shared" si="1"/>
        <v>0</v>
      </c>
    </row>
    <row r="32" spans="1:6">
      <c r="A32" s="206" t="s">
        <v>794</v>
      </c>
      <c r="B32" s="206" t="s">
        <v>1697</v>
      </c>
      <c r="C32" s="206" t="s">
        <v>1639</v>
      </c>
      <c r="D32" s="207" t="s">
        <v>1639</v>
      </c>
      <c r="E32" s="208" t="s">
        <v>1639</v>
      </c>
      <c r="F32" s="208">
        <f>SUM(F33,)</f>
        <v>1014</v>
      </c>
    </row>
    <row r="33" spans="1:12">
      <c r="A33" s="209" t="s">
        <v>1698</v>
      </c>
      <c r="B33" s="209" t="s">
        <v>1643</v>
      </c>
      <c r="C33" s="209" t="s">
        <v>1639</v>
      </c>
      <c r="D33" s="210" t="s">
        <v>1639</v>
      </c>
      <c r="E33" s="211" t="s">
        <v>1639</v>
      </c>
      <c r="F33" s="211">
        <f>SUM(F34:F39)</f>
        <v>1014</v>
      </c>
    </row>
    <row r="34" spans="1:12">
      <c r="A34" s="212" t="s">
        <v>1699</v>
      </c>
      <c r="B34" s="212" t="s">
        <v>1700</v>
      </c>
      <c r="C34" s="212" t="s">
        <v>1666</v>
      </c>
      <c r="D34" s="213">
        <v>1</v>
      </c>
      <c r="E34" s="608">
        <v>0</v>
      </c>
      <c r="F34" s="214">
        <f t="shared" ref="F34:F39" si="2">ROUND($D34*E34,20)</f>
        <v>0</v>
      </c>
    </row>
    <row r="35" spans="1:12">
      <c r="A35" s="212" t="s">
        <v>1701</v>
      </c>
      <c r="B35" s="212" t="s">
        <v>1702</v>
      </c>
      <c r="C35" s="212" t="s">
        <v>1050</v>
      </c>
      <c r="D35" s="213">
        <v>2</v>
      </c>
      <c r="E35" s="608">
        <v>0</v>
      </c>
      <c r="F35" s="214">
        <f t="shared" si="2"/>
        <v>0</v>
      </c>
    </row>
    <row r="36" spans="1:12">
      <c r="A36" s="212" t="s">
        <v>1703</v>
      </c>
      <c r="B36" s="212" t="s">
        <v>1704</v>
      </c>
      <c r="C36" s="212" t="s">
        <v>1050</v>
      </c>
      <c r="D36" s="213">
        <v>2</v>
      </c>
      <c r="E36" s="608">
        <v>0</v>
      </c>
      <c r="F36" s="214">
        <f t="shared" si="2"/>
        <v>0</v>
      </c>
    </row>
    <row r="37" spans="1:12">
      <c r="A37" s="212" t="s">
        <v>1705</v>
      </c>
      <c r="B37" s="212" t="s">
        <v>1706</v>
      </c>
      <c r="C37" s="212" t="s">
        <v>1050</v>
      </c>
      <c r="D37" s="213">
        <v>1</v>
      </c>
      <c r="E37" s="608">
        <v>0</v>
      </c>
      <c r="F37" s="214">
        <f t="shared" si="2"/>
        <v>0</v>
      </c>
    </row>
    <row r="38" spans="1:12" ht="24">
      <c r="A38" s="212" t="s">
        <v>1707</v>
      </c>
      <c r="B38" s="212" t="s">
        <v>1708</v>
      </c>
      <c r="C38" s="212" t="s">
        <v>1050</v>
      </c>
      <c r="D38" s="213">
        <v>1</v>
      </c>
      <c r="E38" s="543">
        <v>1014</v>
      </c>
      <c r="F38" s="214">
        <f t="shared" si="2"/>
        <v>1014</v>
      </c>
    </row>
    <row r="39" spans="1:12">
      <c r="A39" s="212" t="s">
        <v>1709</v>
      </c>
      <c r="B39" s="212" t="s">
        <v>1710</v>
      </c>
      <c r="C39" s="212" t="s">
        <v>1050</v>
      </c>
      <c r="D39" s="213">
        <v>1</v>
      </c>
      <c r="E39" s="608">
        <v>0</v>
      </c>
      <c r="F39" s="214">
        <f t="shared" si="2"/>
        <v>0</v>
      </c>
    </row>
    <row r="40" spans="1:12">
      <c r="A40" s="212"/>
      <c r="B40" s="212"/>
      <c r="C40" s="212"/>
      <c r="D40" s="213"/>
      <c r="E40" s="214"/>
      <c r="F40" s="214"/>
    </row>
    <row r="41" spans="1:12">
      <c r="A41" s="212"/>
      <c r="B41" s="212"/>
      <c r="C41" s="213"/>
      <c r="D41" s="214"/>
      <c r="E41" s="214"/>
      <c r="G41" s="212"/>
      <c r="H41" s="212"/>
      <c r="I41" s="212"/>
      <c r="J41" s="213"/>
      <c r="K41" s="214"/>
      <c r="L41" s="214"/>
    </row>
    <row r="42" spans="1:12">
      <c r="A42" s="212"/>
      <c r="B42" s="212"/>
      <c r="C42" s="213"/>
      <c r="D42" s="214"/>
      <c r="E42" s="214"/>
    </row>
    <row r="43" spans="1:12">
      <c r="A43" s="226" t="s">
        <v>1639</v>
      </c>
      <c r="B43" s="226" t="s">
        <v>1711</v>
      </c>
      <c r="C43" s="226" t="s">
        <v>1639</v>
      </c>
      <c r="D43" s="226" t="s">
        <v>1639</v>
      </c>
      <c r="E43" s="227" t="s">
        <v>1639</v>
      </c>
      <c r="F43" s="228" t="s">
        <v>1639</v>
      </c>
      <c r="G43" s="228">
        <f>SUM(G44,)</f>
        <v>720</v>
      </c>
    </row>
    <row r="44" spans="1:12">
      <c r="A44" s="229" t="s">
        <v>703</v>
      </c>
      <c r="B44" s="229" t="s">
        <v>1643</v>
      </c>
      <c r="C44" s="229" t="s">
        <v>1639</v>
      </c>
      <c r="D44" s="229" t="s">
        <v>1639</v>
      </c>
      <c r="E44" s="230" t="s">
        <v>1639</v>
      </c>
      <c r="F44" s="216" t="s">
        <v>1639</v>
      </c>
      <c r="G44" s="216">
        <f>SUM(G45,G49,)</f>
        <v>720</v>
      </c>
    </row>
    <row r="45" spans="1:12">
      <c r="A45" s="231" t="s">
        <v>1712</v>
      </c>
      <c r="B45" s="231" t="s">
        <v>1641</v>
      </c>
      <c r="C45" s="231" t="s">
        <v>1639</v>
      </c>
      <c r="D45" s="231" t="s">
        <v>1639</v>
      </c>
      <c r="E45" s="232" t="s">
        <v>1639</v>
      </c>
      <c r="F45" s="233" t="s">
        <v>1639</v>
      </c>
      <c r="G45" s="233">
        <f>SUM(G46:G48)</f>
        <v>0</v>
      </c>
    </row>
    <row r="46" spans="1:12" ht="24">
      <c r="A46" s="234" t="s">
        <v>1713</v>
      </c>
      <c r="B46" s="234" t="s">
        <v>1714</v>
      </c>
      <c r="C46" s="234" t="s">
        <v>1639</v>
      </c>
      <c r="D46" s="234" t="s">
        <v>1175</v>
      </c>
      <c r="E46" s="235">
        <v>190</v>
      </c>
      <c r="F46" s="606">
        <v>0</v>
      </c>
      <c r="G46" s="236">
        <f>ROUND($E46*F46,20)</f>
        <v>0</v>
      </c>
    </row>
    <row r="47" spans="1:12">
      <c r="A47" s="234" t="s">
        <v>1715</v>
      </c>
      <c r="B47" s="234" t="s">
        <v>1647</v>
      </c>
      <c r="C47" s="234" t="s">
        <v>1639</v>
      </c>
      <c r="D47" s="234" t="s">
        <v>1050</v>
      </c>
      <c r="E47" s="235">
        <v>1</v>
      </c>
      <c r="F47" s="606">
        <v>0</v>
      </c>
      <c r="G47" s="236">
        <f>ROUND($E47*F47,20)</f>
        <v>0</v>
      </c>
    </row>
    <row r="48" spans="1:12">
      <c r="A48" s="234" t="s">
        <v>1716</v>
      </c>
      <c r="B48" s="234" t="s">
        <v>1717</v>
      </c>
      <c r="C48" s="234" t="s">
        <v>1639</v>
      </c>
      <c r="D48" s="234" t="s">
        <v>1050</v>
      </c>
      <c r="E48" s="235">
        <v>2</v>
      </c>
      <c r="F48" s="606">
        <v>0</v>
      </c>
      <c r="G48" s="236">
        <f>ROUND($E48*F48,20)</f>
        <v>0</v>
      </c>
    </row>
    <row r="49" spans="1:7">
      <c r="A49" s="231" t="s">
        <v>1718</v>
      </c>
      <c r="B49" s="231" t="s">
        <v>1719</v>
      </c>
      <c r="C49" s="231" t="s">
        <v>1639</v>
      </c>
      <c r="D49" s="231" t="s">
        <v>1639</v>
      </c>
      <c r="E49" s="232" t="s">
        <v>1639</v>
      </c>
      <c r="F49" s="607" t="s">
        <v>1639</v>
      </c>
      <c r="G49" s="233">
        <f>SUM(G50:G55)</f>
        <v>720</v>
      </c>
    </row>
    <row r="50" spans="1:7">
      <c r="A50" s="234" t="s">
        <v>1720</v>
      </c>
      <c r="B50" s="234" t="s">
        <v>1702</v>
      </c>
      <c r="C50" s="234" t="s">
        <v>1639</v>
      </c>
      <c r="D50" s="234" t="s">
        <v>1050</v>
      </c>
      <c r="E50" s="235">
        <v>1</v>
      </c>
      <c r="F50" s="606">
        <v>0</v>
      </c>
      <c r="G50" s="236">
        <f t="shared" ref="G50:G55" si="3">ROUND($E50*F50,20)</f>
        <v>0</v>
      </c>
    </row>
    <row r="51" spans="1:7">
      <c r="A51" s="234" t="s">
        <v>1720</v>
      </c>
      <c r="B51" s="234" t="s">
        <v>1721</v>
      </c>
      <c r="C51" s="234" t="s">
        <v>1639</v>
      </c>
      <c r="D51" s="234" t="s">
        <v>1050</v>
      </c>
      <c r="E51" s="235">
        <v>1</v>
      </c>
      <c r="F51" s="606">
        <v>0</v>
      </c>
      <c r="G51" s="236">
        <f t="shared" si="3"/>
        <v>0</v>
      </c>
    </row>
    <row r="52" spans="1:7">
      <c r="A52" s="234" t="s">
        <v>1722</v>
      </c>
      <c r="B52" s="234" t="s">
        <v>1704</v>
      </c>
      <c r="C52" s="234" t="s">
        <v>1639</v>
      </c>
      <c r="D52" s="234" t="s">
        <v>1050</v>
      </c>
      <c r="E52" s="235">
        <v>2</v>
      </c>
      <c r="F52" s="606">
        <v>0</v>
      </c>
      <c r="G52" s="236">
        <f t="shared" si="3"/>
        <v>0</v>
      </c>
    </row>
    <row r="53" spans="1:7">
      <c r="A53" s="234" t="s">
        <v>1723</v>
      </c>
      <c r="B53" s="234" t="s">
        <v>1706</v>
      </c>
      <c r="C53" s="234" t="s">
        <v>1639</v>
      </c>
      <c r="D53" s="234" t="s">
        <v>1050</v>
      </c>
      <c r="E53" s="235">
        <v>1</v>
      </c>
      <c r="F53" s="606">
        <v>0</v>
      </c>
      <c r="G53" s="236">
        <f t="shared" si="3"/>
        <v>0</v>
      </c>
    </row>
    <row r="54" spans="1:7">
      <c r="A54" s="234" t="s">
        <v>1724</v>
      </c>
      <c r="B54" s="234" t="s">
        <v>1710</v>
      </c>
      <c r="C54" s="234" t="s">
        <v>1639</v>
      </c>
      <c r="D54" s="234" t="s">
        <v>1050</v>
      </c>
      <c r="E54" s="235">
        <v>1</v>
      </c>
      <c r="F54" s="606">
        <v>0</v>
      </c>
      <c r="G54" s="236">
        <f t="shared" si="3"/>
        <v>0</v>
      </c>
    </row>
    <row r="55" spans="1:7" ht="24">
      <c r="A55" s="234" t="s">
        <v>1725</v>
      </c>
      <c r="B55" s="234" t="s">
        <v>1708</v>
      </c>
      <c r="C55" s="234" t="s">
        <v>1639</v>
      </c>
      <c r="D55" s="234" t="s">
        <v>1050</v>
      </c>
      <c r="E55" s="235">
        <v>1</v>
      </c>
      <c r="F55" s="544">
        <v>720</v>
      </c>
      <c r="G55" s="236">
        <f t="shared" si="3"/>
        <v>720</v>
      </c>
    </row>
    <row r="56" spans="1:7">
      <c r="A56" s="212"/>
      <c r="B56" s="212"/>
      <c r="C56" s="213"/>
      <c r="D56" s="214"/>
      <c r="E56" s="214"/>
    </row>
    <row r="59" spans="1:7" ht="13.5" thickBot="1"/>
    <row r="60" spans="1:7" ht="13.5" thickBot="1">
      <c r="A60" s="217" t="s">
        <v>1726</v>
      </c>
      <c r="B60" s="218"/>
      <c r="C60" s="218"/>
      <c r="D60" s="218"/>
      <c r="E60" s="216">
        <f>SUM(F1,G43,)</f>
        <v>1734</v>
      </c>
    </row>
    <row r="65" spans="6:6">
      <c r="F65" s="19"/>
    </row>
    <row r="298" spans="1:1" ht="14.25">
      <c r="A298" s="328" t="s">
        <v>47</v>
      </c>
    </row>
  </sheetData>
  <sheetProtection algorithmName="SHA-512" hashValue="jtNeY9D6EakTD16BVip3PV9C8blY3ky81GvXtBAzms6CfSaPNYp7bsaDLwePkwMLs8cxI2Mm46Rw0MGuGvUYlw==" saltValue="3wZcZW1GGPdQJ32bL00Uag=="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G298"/>
  <sheetViews>
    <sheetView topLeftCell="A161" zoomScaleNormal="100" workbookViewId="0">
      <selection activeCell="F13" activeCellId="3" sqref="F107:F172 F38:F101 F20:F22 F9:F13"/>
    </sheetView>
  </sheetViews>
  <sheetFormatPr defaultColWidth="9.140625" defaultRowHeight="12.75"/>
  <cols>
    <col min="1" max="1" width="5.7109375" style="46" customWidth="1"/>
    <col min="2" max="2" width="43.85546875" style="28" customWidth="1"/>
    <col min="3" max="3" width="5.28515625" style="28" customWidth="1"/>
    <col min="4" max="4" width="6.140625" style="56" bestFit="1" customWidth="1"/>
    <col min="5" max="5" width="10.140625" style="29" bestFit="1" customWidth="1"/>
    <col min="6" max="7" width="18.28515625" style="36" customWidth="1"/>
    <col min="8" max="8" width="16.28515625" style="31" bestFit="1" customWidth="1"/>
    <col min="9" max="9" width="13.7109375" style="31" bestFit="1" customWidth="1"/>
    <col min="10" max="16384" width="9.140625" style="31"/>
  </cols>
  <sheetData>
    <row r="1" spans="1:7" ht="15.75">
      <c r="A1" s="110"/>
      <c r="B1" s="50" t="s">
        <v>1727</v>
      </c>
      <c r="C1" s="50"/>
      <c r="D1" s="134"/>
      <c r="E1" s="16"/>
    </row>
    <row r="2" spans="1:7" ht="15.75">
      <c r="A2" s="110"/>
      <c r="B2" s="50"/>
      <c r="C2" s="50"/>
      <c r="D2" s="134"/>
      <c r="E2" s="16"/>
    </row>
    <row r="3" spans="1:7" ht="21.75" customHeight="1">
      <c r="A3" s="110"/>
      <c r="B3" s="625" t="s">
        <v>1728</v>
      </c>
      <c r="C3" s="627"/>
      <c r="D3" s="627"/>
      <c r="E3" s="16"/>
    </row>
    <row r="4" spans="1:7" ht="15.75">
      <c r="A4" s="110"/>
      <c r="B4" s="50"/>
      <c r="C4" s="133"/>
      <c r="D4" s="133"/>
      <c r="E4" s="16"/>
    </row>
    <row r="5" spans="1:7" ht="17.25" customHeight="1">
      <c r="A5" s="110"/>
      <c r="B5" s="50" t="s">
        <v>1729</v>
      </c>
      <c r="C5" s="50"/>
      <c r="D5" s="134"/>
      <c r="E5" s="16"/>
    </row>
    <row r="6" spans="1:7" ht="15.75">
      <c r="A6" s="110"/>
      <c r="B6" s="50"/>
      <c r="C6" s="50"/>
      <c r="D6" s="134"/>
      <c r="E6" s="16"/>
    </row>
    <row r="7" spans="1:7" ht="15.75">
      <c r="A7" s="110"/>
      <c r="B7" s="99" t="s">
        <v>1552</v>
      </c>
      <c r="C7" s="132"/>
      <c r="D7"/>
      <c r="E7"/>
      <c r="F7"/>
    </row>
    <row r="8" spans="1:7" s="37" customFormat="1">
      <c r="A8" s="51"/>
      <c r="B8" s="119"/>
      <c r="C8" s="119"/>
      <c r="D8" s="51"/>
      <c r="E8" s="63"/>
      <c r="F8" s="43"/>
      <c r="G8" s="43"/>
    </row>
    <row r="9" spans="1:7" s="37" customFormat="1" ht="89.25">
      <c r="A9" s="98">
        <v>1</v>
      </c>
      <c r="B9" s="102" t="s">
        <v>1730</v>
      </c>
      <c r="C9" s="102"/>
      <c r="D9" s="100" t="s">
        <v>1175</v>
      </c>
      <c r="E9" s="101">
        <v>200</v>
      </c>
      <c r="F9" s="592">
        <v>0</v>
      </c>
      <c r="G9" s="36">
        <f>E9*F9</f>
        <v>0</v>
      </c>
    </row>
    <row r="10" spans="1:7" s="37" customFormat="1">
      <c r="A10" s="98"/>
      <c r="B10" s="102"/>
      <c r="C10" s="102"/>
      <c r="D10" s="100"/>
      <c r="E10" s="101"/>
      <c r="F10" s="592"/>
      <c r="G10" s="36"/>
    </row>
    <row r="11" spans="1:7" s="37" customFormat="1" ht="51">
      <c r="A11" s="98">
        <v>2</v>
      </c>
      <c r="B11" s="102" t="s">
        <v>1731</v>
      </c>
      <c r="C11" s="102"/>
      <c r="D11" s="100" t="s">
        <v>1510</v>
      </c>
      <c r="E11" s="101">
        <v>10</v>
      </c>
      <c r="F11" s="592">
        <v>0</v>
      </c>
      <c r="G11" s="36">
        <f>E11*F11</f>
        <v>0</v>
      </c>
    </row>
    <row r="12" spans="1:7" s="37" customFormat="1">
      <c r="A12" s="98"/>
      <c r="B12" s="102"/>
      <c r="C12" s="102"/>
      <c r="D12" s="100"/>
      <c r="E12" s="101"/>
      <c r="F12" s="592"/>
      <c r="G12" s="36"/>
    </row>
    <row r="13" spans="1:7" s="37" customFormat="1" ht="25.5">
      <c r="A13" s="98">
        <v>3</v>
      </c>
      <c r="B13" s="102" t="s">
        <v>1732</v>
      </c>
      <c r="C13" s="102"/>
      <c r="D13" s="100" t="s">
        <v>1175</v>
      </c>
      <c r="E13" s="101">
        <v>200</v>
      </c>
      <c r="F13" s="592">
        <v>0</v>
      </c>
      <c r="G13" s="36">
        <f>E13*F13</f>
        <v>0</v>
      </c>
    </row>
    <row r="14" spans="1:7" s="37" customFormat="1">
      <c r="A14" s="51"/>
      <c r="B14" s="17"/>
      <c r="C14" s="17"/>
      <c r="D14" s="134"/>
      <c r="E14" s="16"/>
      <c r="F14" s="36"/>
      <c r="G14" s="36"/>
    </row>
    <row r="15" spans="1:7" s="37" customFormat="1" ht="13.5" thickBot="1">
      <c r="A15" s="18"/>
      <c r="B15" s="135" t="s">
        <v>1733</v>
      </c>
      <c r="C15" s="135"/>
      <c r="D15" s="136"/>
      <c r="E15" s="137"/>
      <c r="F15" s="57"/>
      <c r="G15" s="58">
        <f>SUM(G9:G14)</f>
        <v>0</v>
      </c>
    </row>
    <row r="16" spans="1:7" s="37" customFormat="1">
      <c r="A16" s="18"/>
      <c r="B16" s="119"/>
      <c r="C16" s="119"/>
      <c r="D16" s="51"/>
      <c r="E16" s="63"/>
      <c r="F16" s="44"/>
      <c r="G16" s="59"/>
    </row>
    <row r="17" spans="1:7" s="37" customFormat="1">
      <c r="A17" s="18"/>
      <c r="B17" s="119"/>
      <c r="C17" s="119"/>
      <c r="D17" s="51"/>
      <c r="E17" s="63"/>
      <c r="F17" s="44"/>
      <c r="G17" s="59"/>
    </row>
    <row r="18" spans="1:7" s="37" customFormat="1">
      <c r="A18" s="115"/>
      <c r="B18" s="99" t="s">
        <v>1615</v>
      </c>
      <c r="C18" s="99"/>
      <c r="D18" s="115"/>
      <c r="E18" s="115"/>
      <c r="F18" s="60"/>
      <c r="G18" s="60"/>
    </row>
    <row r="19" spans="1:7" s="37" customFormat="1">
      <c r="A19" s="98"/>
      <c r="B19" s="99"/>
      <c r="C19" s="99"/>
      <c r="D19" s="115"/>
      <c r="E19" s="115"/>
      <c r="F19" s="60"/>
      <c r="G19" s="60"/>
    </row>
    <row r="20" spans="1:7" s="37" customFormat="1" ht="38.25">
      <c r="A20" s="98">
        <v>1</v>
      </c>
      <c r="B20" s="116" t="s">
        <v>1734</v>
      </c>
      <c r="C20" s="116"/>
      <c r="D20" s="100" t="s">
        <v>1024</v>
      </c>
      <c r="E20" s="101">
        <v>6</v>
      </c>
      <c r="F20" s="592">
        <v>0</v>
      </c>
      <c r="G20" s="36">
        <f>E20*F20</f>
        <v>0</v>
      </c>
    </row>
    <row r="21" spans="1:7" s="37" customFormat="1">
      <c r="A21" s="98"/>
      <c r="B21" s="116"/>
      <c r="C21" s="116"/>
      <c r="D21" s="100"/>
      <c r="E21" s="101"/>
      <c r="F21" s="592"/>
      <c r="G21" s="36"/>
    </row>
    <row r="22" spans="1:7" s="37" customFormat="1">
      <c r="A22" s="98">
        <v>2</v>
      </c>
      <c r="B22" s="116" t="s">
        <v>1735</v>
      </c>
      <c r="C22" s="115"/>
      <c r="D22" s="100" t="s">
        <v>535</v>
      </c>
      <c r="E22" s="101">
        <v>1</v>
      </c>
      <c r="F22" s="592">
        <v>0</v>
      </c>
      <c r="G22" s="36">
        <f>E22*F22</f>
        <v>0</v>
      </c>
    </row>
    <row r="23" spans="1:7" s="37" customFormat="1">
      <c r="A23" s="98"/>
      <c r="B23" s="116"/>
      <c r="C23" s="115"/>
      <c r="D23" s="100"/>
      <c r="E23" s="101"/>
      <c r="F23" s="36"/>
      <c r="G23" s="36"/>
    </row>
    <row r="24" spans="1:7" s="37" customFormat="1" ht="25.5">
      <c r="A24" s="98">
        <v>3</v>
      </c>
      <c r="B24" s="138" t="s">
        <v>1736</v>
      </c>
      <c r="C24" s="116"/>
      <c r="D24" s="100" t="s">
        <v>1024</v>
      </c>
      <c r="E24" s="101">
        <v>8</v>
      </c>
      <c r="F24" s="542">
        <v>40</v>
      </c>
      <c r="G24" s="36">
        <f>E24*F24</f>
        <v>320</v>
      </c>
    </row>
    <row r="25" spans="1:7" s="37" customFormat="1">
      <c r="A25" s="98"/>
      <c r="B25" s="116"/>
      <c r="C25" s="116"/>
      <c r="D25" s="100"/>
      <c r="E25" s="118"/>
      <c r="F25" s="36"/>
      <c r="G25" s="36"/>
    </row>
    <row r="26" spans="1:7" s="37" customFormat="1">
      <c r="A26" s="109">
        <v>4</v>
      </c>
      <c r="B26" s="116" t="s">
        <v>1476</v>
      </c>
      <c r="C26" s="116"/>
      <c r="D26" s="100" t="s">
        <v>1024</v>
      </c>
      <c r="E26" s="101">
        <v>8</v>
      </c>
      <c r="F26" s="542">
        <v>60</v>
      </c>
      <c r="G26" s="36">
        <f>E26*F26</f>
        <v>480</v>
      </c>
    </row>
    <row r="27" spans="1:7" s="37" customFormat="1">
      <c r="A27" s="51"/>
      <c r="B27" s="17"/>
      <c r="C27" s="17"/>
      <c r="D27" s="134"/>
      <c r="E27" s="16"/>
      <c r="F27" s="36"/>
      <c r="G27" s="36"/>
    </row>
    <row r="28" spans="1:7" s="37" customFormat="1" ht="13.5" thickBot="1">
      <c r="A28" s="18"/>
      <c r="B28" s="135" t="s">
        <v>1550</v>
      </c>
      <c r="C28" s="135"/>
      <c r="D28" s="136"/>
      <c r="E28" s="137"/>
      <c r="F28" s="57"/>
      <c r="G28" s="58">
        <f>SUM(G20:G27)</f>
        <v>800</v>
      </c>
    </row>
    <row r="29" spans="1:7" s="37" customFormat="1" ht="13.5" thickBot="1">
      <c r="A29" s="18"/>
      <c r="B29" s="17"/>
      <c r="C29" s="17"/>
      <c r="D29" s="17"/>
      <c r="E29" s="16"/>
      <c r="F29" s="36"/>
      <c r="G29" s="36"/>
    </row>
    <row r="30" spans="1:7" s="37" customFormat="1" ht="13.5" thickBot="1">
      <c r="A30" s="110"/>
      <c r="B30" s="120" t="s">
        <v>1737</v>
      </c>
      <c r="C30" s="120"/>
      <c r="D30" s="120"/>
      <c r="E30" s="120"/>
      <c r="F30" s="121"/>
      <c r="G30" s="58">
        <f>SUM(G28+G15)</f>
        <v>800</v>
      </c>
    </row>
    <row r="31" spans="1:7" s="37" customFormat="1">
      <c r="A31" s="38"/>
    </row>
    <row r="32" spans="1:7" s="37" customFormat="1"/>
    <row r="33" spans="1:7" s="37" customFormat="1"/>
    <row r="34" spans="1:7" s="37" customFormat="1" ht="15.75">
      <c r="A34" s="110"/>
      <c r="B34" s="50" t="s">
        <v>1738</v>
      </c>
      <c r="C34" s="50"/>
      <c r="D34" s="134"/>
      <c r="E34" s="16"/>
      <c r="F34" s="36"/>
      <c r="G34" s="36"/>
    </row>
    <row r="35" spans="1:7" s="37" customFormat="1" ht="15.75">
      <c r="A35" s="110"/>
      <c r="B35" s="50"/>
      <c r="C35" s="50"/>
      <c r="D35" s="134"/>
      <c r="E35" s="16"/>
      <c r="F35" s="36"/>
      <c r="G35" s="36"/>
    </row>
    <row r="36" spans="1:7" s="42" customFormat="1" ht="22.5" customHeight="1">
      <c r="A36" s="110"/>
      <c r="B36" s="99" t="s">
        <v>1552</v>
      </c>
      <c r="C36" s="132"/>
      <c r="D36"/>
      <c r="E36"/>
      <c r="F36"/>
      <c r="G36" s="36"/>
    </row>
    <row r="37" spans="1:7" s="42" customFormat="1">
      <c r="A37" s="51"/>
      <c r="B37" s="119"/>
      <c r="C37" s="119"/>
      <c r="D37" s="51"/>
      <c r="E37" s="63"/>
      <c r="F37" s="43"/>
      <c r="G37" s="43"/>
    </row>
    <row r="38" spans="1:7" s="42" customFormat="1" ht="76.5">
      <c r="A38" s="98">
        <v>1</v>
      </c>
      <c r="B38" s="102" t="s">
        <v>1739</v>
      </c>
      <c r="C38" s="102"/>
      <c r="D38" s="100" t="s">
        <v>1175</v>
      </c>
      <c r="E38" s="101">
        <v>40</v>
      </c>
      <c r="F38" s="592">
        <v>0</v>
      </c>
      <c r="G38" s="36">
        <f>E38*F38</f>
        <v>0</v>
      </c>
    </row>
    <row r="39" spans="1:7" s="42" customFormat="1">
      <c r="A39" s="98"/>
      <c r="B39" s="102"/>
      <c r="C39" s="102"/>
      <c r="D39" s="100"/>
      <c r="E39" s="101"/>
      <c r="F39" s="592"/>
      <c r="G39" s="36"/>
    </row>
    <row r="40" spans="1:7" s="42" customFormat="1" ht="63.75">
      <c r="A40" s="98">
        <v>2</v>
      </c>
      <c r="B40" s="102" t="s">
        <v>1740</v>
      </c>
      <c r="C40" s="102"/>
      <c r="D40" s="100" t="s">
        <v>1175</v>
      </c>
      <c r="E40" s="101">
        <v>185</v>
      </c>
      <c r="F40" s="592">
        <v>0</v>
      </c>
      <c r="G40" s="30">
        <f>E40*F40</f>
        <v>0</v>
      </c>
    </row>
    <row r="41" spans="1:7" s="42" customFormat="1">
      <c r="A41" s="98"/>
      <c r="B41" s="102"/>
      <c r="C41" s="102"/>
      <c r="D41" s="100"/>
      <c r="E41" s="101"/>
      <c r="F41" s="592"/>
      <c r="G41" s="30"/>
    </row>
    <row r="42" spans="1:7" s="42" customFormat="1" ht="25.5">
      <c r="A42" s="98">
        <v>3</v>
      </c>
      <c r="B42" s="102" t="s">
        <v>1741</v>
      </c>
      <c r="C42" s="102"/>
      <c r="D42" s="100" t="s">
        <v>1175</v>
      </c>
      <c r="E42" s="101">
        <v>50</v>
      </c>
      <c r="F42" s="592">
        <v>0</v>
      </c>
      <c r="G42" s="36">
        <f>E42*F42</f>
        <v>0</v>
      </c>
    </row>
    <row r="43" spans="1:7" s="37" customFormat="1">
      <c r="A43" s="98"/>
      <c r="B43" s="102"/>
      <c r="C43" s="102"/>
      <c r="D43" s="100"/>
      <c r="E43" s="101"/>
      <c r="F43" s="592"/>
      <c r="G43" s="36"/>
    </row>
    <row r="44" spans="1:7" s="37" customFormat="1" ht="25.5">
      <c r="A44" s="98">
        <v>4</v>
      </c>
      <c r="B44" s="102" t="s">
        <v>1742</v>
      </c>
      <c r="C44" s="102"/>
      <c r="D44" s="100" t="s">
        <v>1175</v>
      </c>
      <c r="E44" s="101">
        <v>240</v>
      </c>
      <c r="F44" s="592">
        <v>0</v>
      </c>
      <c r="G44" s="36">
        <f>E44*F44</f>
        <v>0</v>
      </c>
    </row>
    <row r="45" spans="1:7" s="37" customFormat="1">
      <c r="A45" s="98"/>
      <c r="B45" s="102"/>
      <c r="C45" s="102"/>
      <c r="D45" s="100"/>
      <c r="E45" s="101"/>
      <c r="F45" s="592"/>
      <c r="G45" s="36"/>
    </row>
    <row r="46" spans="1:7" s="37" customFormat="1">
      <c r="A46" s="98">
        <v>5</v>
      </c>
      <c r="B46" s="102" t="s">
        <v>1743</v>
      </c>
      <c r="C46" s="102"/>
      <c r="D46" s="100" t="s">
        <v>535</v>
      </c>
      <c r="E46" s="101">
        <v>6</v>
      </c>
      <c r="F46" s="592">
        <v>0</v>
      </c>
      <c r="G46" s="36">
        <f>E46*F46</f>
        <v>0</v>
      </c>
    </row>
    <row r="47" spans="1:7" s="37" customFormat="1">
      <c r="A47" s="98"/>
      <c r="B47" s="102"/>
      <c r="C47" s="102"/>
      <c r="D47" s="100"/>
      <c r="E47" s="101"/>
      <c r="F47" s="592"/>
      <c r="G47" s="36"/>
    </row>
    <row r="48" spans="1:7" s="37" customFormat="1" ht="51">
      <c r="A48" s="98">
        <v>6</v>
      </c>
      <c r="B48" s="102" t="s">
        <v>1731</v>
      </c>
      <c r="C48" s="102"/>
      <c r="D48" s="100" t="s">
        <v>1510</v>
      </c>
      <c r="E48" s="101">
        <v>4</v>
      </c>
      <c r="F48" s="592">
        <v>0</v>
      </c>
      <c r="G48" s="36">
        <f>E48*F48</f>
        <v>0</v>
      </c>
    </row>
    <row r="49" spans="1:7" s="37" customFormat="1">
      <c r="A49" s="98"/>
      <c r="B49" s="102"/>
      <c r="C49" s="102"/>
      <c r="D49" s="100"/>
      <c r="E49" s="101"/>
      <c r="F49" s="592"/>
      <c r="G49" s="36"/>
    </row>
    <row r="50" spans="1:7" s="37" customFormat="1" ht="25.5">
      <c r="A50" s="98">
        <v>7</v>
      </c>
      <c r="B50" s="102" t="s">
        <v>1732</v>
      </c>
      <c r="C50" s="102"/>
      <c r="D50" s="100" t="s">
        <v>1175</v>
      </c>
      <c r="E50" s="101">
        <v>225</v>
      </c>
      <c r="F50" s="592">
        <v>0</v>
      </c>
      <c r="G50" s="36">
        <f>E50*F50</f>
        <v>0</v>
      </c>
    </row>
    <row r="51" spans="1:7" s="37" customFormat="1">
      <c r="A51" s="98"/>
      <c r="B51" s="102"/>
      <c r="C51" s="102"/>
      <c r="D51" s="100"/>
      <c r="E51" s="101"/>
      <c r="F51" s="592"/>
      <c r="G51" s="36"/>
    </row>
    <row r="52" spans="1:7" s="62" customFormat="1" ht="63.75">
      <c r="A52" s="98">
        <v>8</v>
      </c>
      <c r="B52" s="112" t="s">
        <v>1744</v>
      </c>
      <c r="C52" s="102"/>
      <c r="D52" s="100" t="s">
        <v>1510</v>
      </c>
      <c r="E52" s="101">
        <v>1.5</v>
      </c>
      <c r="F52" s="592">
        <v>0</v>
      </c>
      <c r="G52" s="36">
        <f>E52*F52</f>
        <v>0</v>
      </c>
    </row>
    <row r="53" spans="1:7" s="62" customFormat="1">
      <c r="A53" s="98"/>
      <c r="B53" s="102"/>
      <c r="C53" s="102"/>
      <c r="D53" s="100"/>
      <c r="E53" s="101"/>
      <c r="F53" s="592"/>
      <c r="G53" s="36"/>
    </row>
    <row r="54" spans="1:7" s="42" customFormat="1" ht="51">
      <c r="A54" s="98">
        <v>9</v>
      </c>
      <c r="B54" s="112" t="s">
        <v>1745</v>
      </c>
      <c r="C54" s="102"/>
      <c r="D54" s="100" t="s">
        <v>1510</v>
      </c>
      <c r="E54" s="101">
        <v>3</v>
      </c>
      <c r="F54" s="592">
        <v>0</v>
      </c>
      <c r="G54" s="36">
        <f>E54*F54</f>
        <v>0</v>
      </c>
    </row>
    <row r="55" spans="1:7" s="42" customFormat="1">
      <c r="A55" s="98"/>
      <c r="B55" s="102"/>
      <c r="C55" s="102"/>
      <c r="D55" s="100"/>
      <c r="E55" s="101"/>
      <c r="F55" s="592"/>
      <c r="G55" s="36"/>
    </row>
    <row r="56" spans="1:7" s="42" customFormat="1" ht="76.5">
      <c r="A56" s="98">
        <v>10</v>
      </c>
      <c r="B56" s="138" t="s">
        <v>1746</v>
      </c>
      <c r="C56" s="103"/>
      <c r="D56" s="100" t="s">
        <v>535</v>
      </c>
      <c r="E56" s="101">
        <v>4</v>
      </c>
      <c r="F56" s="592">
        <v>0</v>
      </c>
      <c r="G56" s="36">
        <f>E56*F56</f>
        <v>0</v>
      </c>
    </row>
    <row r="57" spans="1:7" s="62" customFormat="1">
      <c r="A57" s="51"/>
      <c r="B57" s="17"/>
      <c r="C57" s="17"/>
      <c r="D57" s="134"/>
      <c r="E57" s="16"/>
      <c r="F57" s="592"/>
      <c r="G57" s="36"/>
    </row>
    <row r="58" spans="1:7" s="62" customFormat="1" ht="13.5" thickBot="1">
      <c r="A58" s="18"/>
      <c r="B58" s="135" t="s">
        <v>1747</v>
      </c>
      <c r="C58" s="135"/>
      <c r="D58" s="136"/>
      <c r="E58" s="137"/>
      <c r="F58" s="609"/>
      <c r="G58" s="58">
        <f>SUM(G38:G57)</f>
        <v>0</v>
      </c>
    </row>
    <row r="59" spans="1:7" s="62" customFormat="1">
      <c r="A59" s="18"/>
      <c r="B59" s="119"/>
      <c r="C59" s="119"/>
      <c r="D59" s="51"/>
      <c r="E59" s="63"/>
      <c r="F59" s="593"/>
      <c r="G59" s="59"/>
    </row>
    <row r="60" spans="1:7" s="62" customFormat="1">
      <c r="A60" s="115"/>
      <c r="B60" s="99" t="s">
        <v>1748</v>
      </c>
      <c r="C60" s="99"/>
      <c r="D60" s="115"/>
      <c r="E60" s="115"/>
      <c r="F60" s="610"/>
      <c r="G60" s="60"/>
    </row>
    <row r="61" spans="1:7" s="62" customFormat="1">
      <c r="A61" s="115"/>
      <c r="B61" s="99"/>
      <c r="C61" s="99"/>
      <c r="D61" s="115"/>
      <c r="E61" s="115"/>
      <c r="F61" s="610"/>
      <c r="G61" s="60"/>
    </row>
    <row r="62" spans="1:7" s="62" customFormat="1">
      <c r="A62" s="103"/>
      <c r="B62" s="139" t="s">
        <v>1749</v>
      </c>
      <c r="C62" s="100"/>
      <c r="D62" s="101"/>
      <c r="E62" s="61"/>
      <c r="F62" s="611"/>
      <c r="G62" s="103"/>
    </row>
    <row r="63" spans="1:7" s="62" customFormat="1">
      <c r="A63" s="18"/>
      <c r="B63" s="119"/>
      <c r="C63" s="51"/>
      <c r="D63" s="63"/>
      <c r="E63" s="44"/>
      <c r="F63" s="612"/>
      <c r="G63" s="103"/>
    </row>
    <row r="64" spans="1:7" s="62" customFormat="1">
      <c r="A64" s="98">
        <v>1</v>
      </c>
      <c r="B64" s="102" t="s">
        <v>1750</v>
      </c>
      <c r="C64" s="103"/>
      <c r="D64" s="100" t="s">
        <v>1175</v>
      </c>
      <c r="E64" s="101">
        <v>200</v>
      </c>
      <c r="F64" s="592">
        <v>0</v>
      </c>
      <c r="G64" s="36">
        <f>E64*F64</f>
        <v>0</v>
      </c>
    </row>
    <row r="65" spans="1:7" s="62" customFormat="1">
      <c r="A65" s="98"/>
      <c r="B65" s="102"/>
      <c r="C65" s="103"/>
      <c r="D65" s="100"/>
      <c r="E65" s="101"/>
      <c r="F65" s="592"/>
      <c r="G65" s="36"/>
    </row>
    <row r="66" spans="1:7" s="37" customFormat="1">
      <c r="A66" s="98">
        <v>2</v>
      </c>
      <c r="B66" s="102" t="s">
        <v>1751</v>
      </c>
      <c r="C66" s="103"/>
      <c r="D66" s="100" t="s">
        <v>1175</v>
      </c>
      <c r="E66" s="101">
        <v>70</v>
      </c>
      <c r="F66" s="592">
        <v>0</v>
      </c>
      <c r="G66" s="36">
        <f>E66*F66</f>
        <v>0</v>
      </c>
    </row>
    <row r="67" spans="1:7" s="37" customFormat="1">
      <c r="A67" s="98"/>
      <c r="B67" s="102"/>
      <c r="C67" s="103"/>
      <c r="D67" s="100"/>
      <c r="E67" s="101"/>
      <c r="F67" s="592"/>
      <c r="G67" s="36"/>
    </row>
    <row r="68" spans="1:7" s="42" customFormat="1">
      <c r="A68" s="98">
        <v>3</v>
      </c>
      <c r="B68" s="102" t="s">
        <v>1752</v>
      </c>
      <c r="C68" s="103"/>
      <c r="D68" s="100" t="s">
        <v>1175</v>
      </c>
      <c r="E68" s="101">
        <v>270</v>
      </c>
      <c r="F68" s="592">
        <v>0</v>
      </c>
      <c r="G68" s="36">
        <f>E68*F68</f>
        <v>0</v>
      </c>
    </row>
    <row r="69" spans="1:7" s="37" customFormat="1">
      <c r="A69" s="98"/>
      <c r="B69" s="102"/>
      <c r="C69" s="140"/>
      <c r="D69" s="100"/>
      <c r="E69" s="101"/>
      <c r="F69" s="592"/>
      <c r="G69" s="36"/>
    </row>
    <row r="70" spans="1:7" s="37" customFormat="1" ht="25.5">
      <c r="A70" s="109">
        <v>4</v>
      </c>
      <c r="B70" s="102" t="s">
        <v>1753</v>
      </c>
      <c r="C70" s="103"/>
      <c r="D70" s="100" t="s">
        <v>1175</v>
      </c>
      <c r="E70" s="101">
        <v>55</v>
      </c>
      <c r="F70" s="592">
        <v>0</v>
      </c>
      <c r="G70" s="36">
        <f>E70*F70</f>
        <v>0</v>
      </c>
    </row>
    <row r="71" spans="1:7" s="42" customFormat="1">
      <c r="A71" s="109"/>
      <c r="B71" s="102"/>
      <c r="C71" s="103"/>
      <c r="D71" s="100"/>
      <c r="E71" s="101"/>
      <c r="F71" s="592"/>
      <c r="G71" s="36"/>
    </row>
    <row r="72" spans="1:7" s="42" customFormat="1" ht="25.5">
      <c r="A72" s="109">
        <v>5</v>
      </c>
      <c r="B72" s="102" t="s">
        <v>1754</v>
      </c>
      <c r="C72" s="103"/>
      <c r="D72" s="100" t="s">
        <v>1175</v>
      </c>
      <c r="E72" s="101">
        <v>115</v>
      </c>
      <c r="F72" s="592">
        <v>0</v>
      </c>
      <c r="G72" s="36">
        <f>E72*F72</f>
        <v>0</v>
      </c>
    </row>
    <row r="73" spans="1:7" s="42" customFormat="1">
      <c r="A73" s="109"/>
      <c r="B73" s="102"/>
      <c r="C73" s="103"/>
      <c r="D73" s="100"/>
      <c r="E73" s="101"/>
      <c r="F73" s="592"/>
      <c r="G73" s="36"/>
    </row>
    <row r="74" spans="1:7" s="42" customFormat="1" ht="25.5">
      <c r="A74" s="109">
        <v>6</v>
      </c>
      <c r="B74" s="102" t="s">
        <v>1755</v>
      </c>
      <c r="C74" s="103"/>
      <c r="D74" s="100" t="s">
        <v>1175</v>
      </c>
      <c r="E74" s="101">
        <v>40</v>
      </c>
      <c r="F74" s="592">
        <v>0</v>
      </c>
      <c r="G74" s="36">
        <f>E74*F74</f>
        <v>0</v>
      </c>
    </row>
    <row r="75" spans="1:7" s="42" customFormat="1">
      <c r="A75" s="109"/>
      <c r="B75" s="102"/>
      <c r="C75" s="103"/>
      <c r="D75" s="100"/>
      <c r="E75" s="101"/>
      <c r="F75" s="592"/>
      <c r="G75" s="36"/>
    </row>
    <row r="76" spans="1:7" s="42" customFormat="1" ht="38.25">
      <c r="A76" s="98">
        <v>7</v>
      </c>
      <c r="B76" s="102" t="s">
        <v>1756</v>
      </c>
      <c r="C76" s="140"/>
      <c r="D76" s="100"/>
      <c r="E76" s="101"/>
      <c r="F76" s="592">
        <v>0</v>
      </c>
      <c r="G76" s="36"/>
    </row>
    <row r="77" spans="1:7" s="42" customFormat="1">
      <c r="A77" s="98"/>
      <c r="B77" s="102" t="s">
        <v>1757</v>
      </c>
      <c r="C77" s="140"/>
      <c r="D77" s="100" t="s">
        <v>535</v>
      </c>
      <c r="E77" s="101">
        <v>1</v>
      </c>
      <c r="F77" s="592"/>
      <c r="G77" s="36">
        <f>E77*F77</f>
        <v>0</v>
      </c>
    </row>
    <row r="78" spans="1:7" s="42" customFormat="1">
      <c r="A78" s="98"/>
      <c r="B78" s="102"/>
      <c r="C78" s="140"/>
      <c r="D78" s="100"/>
      <c r="E78" s="101"/>
      <c r="F78" s="592">
        <v>0</v>
      </c>
      <c r="G78" s="36"/>
    </row>
    <row r="79" spans="1:7" s="37" customFormat="1" ht="25.5">
      <c r="A79" s="98">
        <v>8</v>
      </c>
      <c r="B79" s="116" t="s">
        <v>1758</v>
      </c>
      <c r="C79" s="115"/>
      <c r="D79" s="100" t="s">
        <v>535</v>
      </c>
      <c r="E79" s="101">
        <v>6</v>
      </c>
      <c r="F79" s="592"/>
      <c r="G79" s="36">
        <f>E79*F79</f>
        <v>0</v>
      </c>
    </row>
    <row r="80" spans="1:7" s="37" customFormat="1">
      <c r="A80" s="109"/>
      <c r="B80" s="102"/>
      <c r="C80" s="103"/>
      <c r="D80" s="100"/>
      <c r="E80" s="101"/>
      <c r="F80" s="592">
        <v>0</v>
      </c>
      <c r="G80" s="36"/>
    </row>
    <row r="81" spans="1:7" s="37" customFormat="1" ht="38.25">
      <c r="A81" s="98">
        <v>9</v>
      </c>
      <c r="B81" s="116" t="s">
        <v>1759</v>
      </c>
      <c r="C81" s="115"/>
      <c r="D81" s="100" t="s">
        <v>1175</v>
      </c>
      <c r="E81" s="101">
        <v>40</v>
      </c>
      <c r="F81" s="592"/>
      <c r="G81" s="36">
        <f>E81*F81</f>
        <v>0</v>
      </c>
    </row>
    <row r="82" spans="1:7" s="37" customFormat="1">
      <c r="A82" s="98"/>
      <c r="B82" s="116"/>
      <c r="C82" s="115"/>
      <c r="D82" s="100"/>
      <c r="E82" s="101"/>
      <c r="F82" s="592">
        <v>0</v>
      </c>
      <c r="G82" s="36"/>
    </row>
    <row r="83" spans="1:7" s="37" customFormat="1" ht="25.5">
      <c r="A83" s="98">
        <v>10</v>
      </c>
      <c r="B83" s="116" t="s">
        <v>1760</v>
      </c>
      <c r="C83" s="115"/>
      <c r="D83" s="100" t="s">
        <v>535</v>
      </c>
      <c r="E83" s="101">
        <v>8</v>
      </c>
      <c r="F83" s="592"/>
      <c r="G83" s="36">
        <f>E83*F83</f>
        <v>0</v>
      </c>
    </row>
    <row r="84" spans="1:7" s="37" customFormat="1">
      <c r="A84" s="98"/>
      <c r="B84" s="116"/>
      <c r="C84" s="115"/>
      <c r="D84" s="100"/>
      <c r="E84" s="101"/>
      <c r="F84" s="592">
        <v>0</v>
      </c>
      <c r="G84" s="36"/>
    </row>
    <row r="85" spans="1:7" ht="38.25">
      <c r="A85" s="98">
        <v>11</v>
      </c>
      <c r="B85" s="102" t="s">
        <v>1761</v>
      </c>
      <c r="C85" s="140"/>
      <c r="D85" s="100"/>
      <c r="E85" s="101"/>
      <c r="F85" s="592"/>
    </row>
    <row r="86" spans="1:7">
      <c r="A86" s="98"/>
      <c r="B86" s="102" t="s">
        <v>1757</v>
      </c>
      <c r="C86" s="140"/>
      <c r="D86" s="100" t="s">
        <v>535</v>
      </c>
      <c r="E86" s="101">
        <v>1</v>
      </c>
      <c r="F86" s="592">
        <v>0</v>
      </c>
      <c r="G86" s="36">
        <f>E86*F86</f>
        <v>0</v>
      </c>
    </row>
    <row r="87" spans="1:7">
      <c r="A87" s="98"/>
      <c r="B87" s="102"/>
      <c r="C87" s="140"/>
      <c r="D87" s="100"/>
      <c r="E87" s="101"/>
      <c r="F87" s="592"/>
    </row>
    <row r="88" spans="1:7" ht="25.5">
      <c r="A88" s="98">
        <v>12</v>
      </c>
      <c r="B88" s="102" t="s">
        <v>1762</v>
      </c>
      <c r="C88" s="140"/>
      <c r="D88" s="100"/>
      <c r="E88" s="101"/>
      <c r="F88" s="592"/>
    </row>
    <row r="89" spans="1:7">
      <c r="A89" s="98"/>
      <c r="B89" s="102" t="s">
        <v>1763</v>
      </c>
      <c r="C89" s="140"/>
      <c r="D89" s="100" t="s">
        <v>535</v>
      </c>
      <c r="E89" s="101">
        <v>1</v>
      </c>
      <c r="F89" s="592">
        <v>0</v>
      </c>
      <c r="G89" s="36">
        <f>E89*F89</f>
        <v>0</v>
      </c>
    </row>
    <row r="90" spans="1:7">
      <c r="A90" s="98"/>
      <c r="B90" s="102" t="s">
        <v>1764</v>
      </c>
      <c r="C90" s="140"/>
      <c r="D90" s="100" t="s">
        <v>535</v>
      </c>
      <c r="E90" s="101">
        <v>1</v>
      </c>
      <c r="F90" s="592">
        <v>0</v>
      </c>
      <c r="G90" s="36">
        <f>E90*F90</f>
        <v>0</v>
      </c>
    </row>
    <row r="91" spans="1:7">
      <c r="A91" s="98"/>
      <c r="B91" s="102" t="s">
        <v>1757</v>
      </c>
      <c r="C91" s="140"/>
      <c r="D91" s="100" t="s">
        <v>535</v>
      </c>
      <c r="E91" s="101">
        <v>1</v>
      </c>
      <c r="F91" s="592">
        <v>0</v>
      </c>
      <c r="G91" s="36">
        <f>F91*E91</f>
        <v>0</v>
      </c>
    </row>
    <row r="92" spans="1:7">
      <c r="A92" s="98"/>
      <c r="B92" s="102"/>
      <c r="C92" s="140"/>
      <c r="D92" s="100"/>
      <c r="E92" s="101"/>
      <c r="F92" s="592"/>
    </row>
    <row r="93" spans="1:7" ht="25.5">
      <c r="A93" s="98">
        <v>13</v>
      </c>
      <c r="B93" s="102" t="s">
        <v>1765</v>
      </c>
      <c r="C93" s="141"/>
      <c r="D93" s="100" t="s">
        <v>1766</v>
      </c>
      <c r="E93" s="101">
        <v>84</v>
      </c>
      <c r="F93" s="592">
        <v>0</v>
      </c>
      <c r="G93" s="36">
        <f>E93*F93</f>
        <v>0</v>
      </c>
    </row>
    <row r="94" spans="1:7">
      <c r="A94" s="18"/>
      <c r="B94" s="119"/>
      <c r="C94" s="119"/>
      <c r="D94" s="51"/>
      <c r="E94" s="63"/>
      <c r="F94" s="593"/>
      <c r="G94" s="59"/>
    </row>
    <row r="95" spans="1:7" ht="13.5" thickBot="1">
      <c r="A95" s="142"/>
      <c r="B95" s="143" t="s">
        <v>1767</v>
      </c>
      <c r="C95" s="136"/>
      <c r="D95" s="136"/>
      <c r="E95" s="137"/>
      <c r="F95" s="613"/>
      <c r="G95" s="58">
        <f>SUM(G61:G94)</f>
        <v>0</v>
      </c>
    </row>
    <row r="96" spans="1:7">
      <c r="A96" s="18"/>
      <c r="B96" s="119"/>
      <c r="C96" s="119"/>
      <c r="D96" s="51"/>
      <c r="E96" s="63"/>
      <c r="F96" s="593"/>
      <c r="G96" s="59"/>
    </row>
    <row r="97" spans="1:7">
      <c r="A97" s="115"/>
      <c r="B97" s="99" t="s">
        <v>1540</v>
      </c>
      <c r="C97" s="99"/>
      <c r="D97" s="115"/>
      <c r="E97" s="115"/>
      <c r="F97" s="610"/>
      <c r="G97" s="60"/>
    </row>
    <row r="98" spans="1:7">
      <c r="A98" s="98"/>
      <c r="B98" s="99"/>
      <c r="C98" s="99"/>
      <c r="D98" s="115"/>
      <c r="E98" s="115"/>
      <c r="F98" s="610"/>
      <c r="G98" s="60"/>
    </row>
    <row r="99" spans="1:7" ht="38.25">
      <c r="A99" s="98">
        <v>1</v>
      </c>
      <c r="B99" s="116" t="s">
        <v>1768</v>
      </c>
      <c r="C99" s="116"/>
      <c r="D99" s="100" t="s">
        <v>1024</v>
      </c>
      <c r="E99" s="101">
        <v>8</v>
      </c>
      <c r="F99" s="592">
        <v>0</v>
      </c>
      <c r="G99" s="36">
        <f>E99*F99</f>
        <v>0</v>
      </c>
    </row>
    <row r="100" spans="1:7">
      <c r="A100" s="98"/>
      <c r="B100" s="116"/>
      <c r="C100" s="116"/>
      <c r="D100" s="100"/>
      <c r="E100" s="101"/>
      <c r="F100" s="592"/>
    </row>
    <row r="101" spans="1:7">
      <c r="A101" s="98">
        <v>2</v>
      </c>
      <c r="B101" s="116" t="s">
        <v>1769</v>
      </c>
      <c r="C101" s="115"/>
      <c r="D101" s="100" t="s">
        <v>535</v>
      </c>
      <c r="E101" s="101">
        <v>1</v>
      </c>
      <c r="F101" s="592">
        <v>0</v>
      </c>
      <c r="G101" s="36">
        <f>E101*F101</f>
        <v>0</v>
      </c>
    </row>
    <row r="102" spans="1:7">
      <c r="A102" s="98"/>
      <c r="B102" s="116"/>
      <c r="C102" s="115"/>
      <c r="D102" s="100"/>
      <c r="E102" s="101"/>
    </row>
    <row r="103" spans="1:7" ht="25.5">
      <c r="A103" s="98">
        <v>3</v>
      </c>
      <c r="B103" s="138" t="s">
        <v>1770</v>
      </c>
      <c r="C103" s="116"/>
      <c r="D103" s="100" t="s">
        <v>1024</v>
      </c>
      <c r="E103" s="101">
        <v>8</v>
      </c>
      <c r="F103" s="542">
        <v>40</v>
      </c>
      <c r="G103" s="36">
        <f>E103*F103</f>
        <v>320</v>
      </c>
    </row>
    <row r="104" spans="1:7">
      <c r="A104" s="98"/>
      <c r="B104" s="116"/>
      <c r="C104" s="116"/>
      <c r="D104" s="100"/>
      <c r="E104" s="118"/>
    </row>
    <row r="105" spans="1:7">
      <c r="A105" s="109">
        <v>4</v>
      </c>
      <c r="B105" s="116" t="s">
        <v>1476</v>
      </c>
      <c r="C105" s="116"/>
      <c r="D105" s="100" t="s">
        <v>1024</v>
      </c>
      <c r="E105" s="101">
        <v>8</v>
      </c>
      <c r="F105" s="542">
        <v>60</v>
      </c>
      <c r="G105" s="36">
        <f>E105*F105</f>
        <v>480</v>
      </c>
    </row>
    <row r="106" spans="1:7">
      <c r="A106" s="51"/>
      <c r="B106" s="17"/>
      <c r="C106" s="17"/>
      <c r="D106" s="134"/>
      <c r="E106" s="16"/>
    </row>
    <row r="107" spans="1:7" ht="13.5" thickBot="1">
      <c r="A107" s="18"/>
      <c r="B107" s="135" t="s">
        <v>1550</v>
      </c>
      <c r="C107" s="135"/>
      <c r="D107" s="136"/>
      <c r="E107" s="137"/>
      <c r="F107" s="609"/>
      <c r="G107" s="58">
        <f>SUM(G99:G106)</f>
        <v>800</v>
      </c>
    </row>
    <row r="108" spans="1:7" ht="16.5" thickBot="1">
      <c r="A108" s="110"/>
      <c r="B108" s="50"/>
      <c r="C108" s="50"/>
      <c r="D108" s="134"/>
      <c r="E108" s="16"/>
      <c r="F108" s="592"/>
    </row>
    <row r="109" spans="1:7" ht="13.5" thickBot="1">
      <c r="A109" s="110"/>
      <c r="B109" s="120" t="s">
        <v>1771</v>
      </c>
      <c r="C109" s="120"/>
      <c r="D109" s="120"/>
      <c r="E109" s="120"/>
      <c r="F109" s="600"/>
      <c r="G109" s="58">
        <f>SUM(G107+G95+G58)</f>
        <v>800</v>
      </c>
    </row>
    <row r="110" spans="1:7">
      <c r="A110" s="31"/>
      <c r="B110" s="31"/>
      <c r="C110" s="31"/>
      <c r="D110" s="31"/>
      <c r="E110" s="31"/>
      <c r="F110" s="40"/>
      <c r="G110" s="31"/>
    </row>
    <row r="111" spans="1:7" ht="12.75" customHeight="1">
      <c r="A111" s="31"/>
      <c r="B111" s="31"/>
      <c r="C111" s="31"/>
      <c r="D111" s="31"/>
      <c r="E111" s="31"/>
      <c r="F111" s="40"/>
      <c r="G111" s="31"/>
    </row>
    <row r="112" spans="1:7">
      <c r="A112" s="31"/>
      <c r="B112" s="31"/>
      <c r="C112" s="31"/>
      <c r="D112" s="31"/>
      <c r="E112" s="31"/>
      <c r="F112" s="40"/>
      <c r="G112" s="31"/>
    </row>
    <row r="113" spans="1:7" ht="12.75" customHeight="1">
      <c r="A113" s="110"/>
      <c r="B113" s="50" t="s">
        <v>1772</v>
      </c>
      <c r="C113" s="50"/>
      <c r="D113" s="134"/>
      <c r="E113" s="16"/>
      <c r="F113" s="592"/>
    </row>
    <row r="114" spans="1:7" ht="15.75">
      <c r="A114" s="110"/>
      <c r="B114" s="50"/>
      <c r="C114" s="50"/>
      <c r="D114" s="134"/>
      <c r="E114" s="16"/>
      <c r="F114" s="592"/>
    </row>
    <row r="115" spans="1:7" ht="15.75">
      <c r="A115" s="110"/>
      <c r="B115" s="99" t="s">
        <v>1773</v>
      </c>
      <c r="C115" s="132"/>
      <c r="D115"/>
      <c r="E115"/>
      <c r="F115" s="104"/>
    </row>
    <row r="116" spans="1:7" ht="12.75" customHeight="1">
      <c r="A116" s="51"/>
      <c r="B116" s="119"/>
      <c r="C116" s="119"/>
      <c r="D116" s="51"/>
      <c r="E116" s="63"/>
      <c r="F116" s="602"/>
      <c r="G116" s="43"/>
    </row>
    <row r="117" spans="1:7" ht="114.75">
      <c r="A117" s="98">
        <v>1</v>
      </c>
      <c r="B117" s="102" t="s">
        <v>1774</v>
      </c>
      <c r="C117" s="102"/>
      <c r="D117" s="100" t="s">
        <v>1175</v>
      </c>
      <c r="E117" s="101">
        <v>46</v>
      </c>
      <c r="F117" s="592">
        <v>0</v>
      </c>
      <c r="G117" s="36">
        <f>E117*F117</f>
        <v>0</v>
      </c>
    </row>
    <row r="118" spans="1:7" ht="12.75" customHeight="1">
      <c r="A118" s="98"/>
      <c r="B118" s="102"/>
      <c r="C118" s="102"/>
      <c r="D118" s="100"/>
      <c r="E118" s="101"/>
      <c r="F118" s="592"/>
    </row>
    <row r="119" spans="1:7" ht="76.5">
      <c r="A119" s="98">
        <v>2</v>
      </c>
      <c r="B119" s="102" t="s">
        <v>1775</v>
      </c>
      <c r="C119" s="102"/>
      <c r="D119" s="100" t="s">
        <v>1175</v>
      </c>
      <c r="E119" s="101">
        <v>30</v>
      </c>
      <c r="F119" s="592">
        <v>0</v>
      </c>
      <c r="G119" s="36">
        <f>E119*F119</f>
        <v>0</v>
      </c>
    </row>
    <row r="120" spans="1:7">
      <c r="A120" s="98"/>
      <c r="B120" s="102"/>
      <c r="C120" s="102"/>
      <c r="D120" s="100"/>
      <c r="E120" s="101"/>
      <c r="F120" s="592"/>
    </row>
    <row r="121" spans="1:7" ht="63.75">
      <c r="A121" s="98">
        <v>3</v>
      </c>
      <c r="B121" s="102" t="s">
        <v>1740</v>
      </c>
      <c r="C121" s="102"/>
      <c r="D121" s="100" t="s">
        <v>1175</v>
      </c>
      <c r="E121" s="101">
        <v>50</v>
      </c>
      <c r="F121" s="592">
        <v>0</v>
      </c>
      <c r="G121" s="30">
        <f>E121*F121</f>
        <v>0</v>
      </c>
    </row>
    <row r="122" spans="1:7">
      <c r="A122" s="98"/>
      <c r="B122" s="102"/>
      <c r="C122" s="102"/>
      <c r="D122" s="100"/>
      <c r="E122" s="101"/>
      <c r="F122" s="592"/>
      <c r="G122" s="30"/>
    </row>
    <row r="123" spans="1:7" ht="63.75">
      <c r="A123" s="98">
        <v>4</v>
      </c>
      <c r="B123" s="112" t="s">
        <v>1776</v>
      </c>
      <c r="C123" s="102"/>
      <c r="D123" s="100" t="s">
        <v>1510</v>
      </c>
      <c r="E123" s="101">
        <v>1.5</v>
      </c>
      <c r="F123" s="592">
        <v>0</v>
      </c>
      <c r="G123" s="36">
        <f>E123*F123</f>
        <v>0</v>
      </c>
    </row>
    <row r="124" spans="1:7">
      <c r="A124" s="98"/>
      <c r="B124" s="112"/>
      <c r="C124" s="102"/>
      <c r="D124" s="100"/>
      <c r="E124" s="101"/>
      <c r="F124" s="592"/>
    </row>
    <row r="125" spans="1:7" ht="51">
      <c r="A125" s="98">
        <v>5</v>
      </c>
      <c r="B125" s="112" t="s">
        <v>1777</v>
      </c>
      <c r="C125" s="102"/>
      <c r="D125" s="100" t="s">
        <v>1510</v>
      </c>
      <c r="E125" s="101">
        <v>1</v>
      </c>
      <c r="F125" s="592">
        <v>0</v>
      </c>
      <c r="G125" s="36">
        <f>E125*F125</f>
        <v>0</v>
      </c>
    </row>
    <row r="126" spans="1:7">
      <c r="A126" s="98"/>
      <c r="B126" s="112"/>
      <c r="C126" s="102"/>
      <c r="D126" s="100"/>
      <c r="E126" s="101"/>
      <c r="F126" s="592"/>
    </row>
    <row r="127" spans="1:7" ht="63.75">
      <c r="A127" s="98">
        <v>6</v>
      </c>
      <c r="B127" s="102" t="s">
        <v>1778</v>
      </c>
      <c r="C127" s="102"/>
      <c r="D127" s="100" t="s">
        <v>1175</v>
      </c>
      <c r="E127" s="101">
        <v>50</v>
      </c>
      <c r="F127" s="592">
        <v>0</v>
      </c>
      <c r="G127" s="36">
        <f>E127*F127</f>
        <v>0</v>
      </c>
    </row>
    <row r="128" spans="1:7">
      <c r="A128" s="98"/>
      <c r="B128" s="102"/>
      <c r="C128" s="102"/>
      <c r="D128" s="100"/>
      <c r="E128" s="101"/>
      <c r="F128" s="592"/>
    </row>
    <row r="129" spans="1:7" ht="76.5">
      <c r="A129" s="98">
        <v>7</v>
      </c>
      <c r="B129" s="102" t="s">
        <v>1779</v>
      </c>
      <c r="C129" s="102"/>
      <c r="D129" s="100" t="s">
        <v>1175</v>
      </c>
      <c r="E129" s="101">
        <v>30</v>
      </c>
      <c r="F129" s="592">
        <v>0</v>
      </c>
      <c r="G129" s="36">
        <f>E129*F129</f>
        <v>0</v>
      </c>
    </row>
    <row r="130" spans="1:7">
      <c r="A130" s="98"/>
      <c r="B130" s="102"/>
      <c r="C130" s="102"/>
      <c r="D130" s="100"/>
      <c r="E130" s="101"/>
      <c r="F130" s="592"/>
    </row>
    <row r="131" spans="1:7" ht="51">
      <c r="A131" s="98">
        <v>8</v>
      </c>
      <c r="B131" s="102" t="s">
        <v>1731</v>
      </c>
      <c r="C131" s="102"/>
      <c r="D131" s="100" t="s">
        <v>1510</v>
      </c>
      <c r="E131" s="101">
        <v>2</v>
      </c>
      <c r="F131" s="592">
        <v>0</v>
      </c>
      <c r="G131" s="36">
        <f>E131*F131</f>
        <v>0</v>
      </c>
    </row>
    <row r="132" spans="1:7">
      <c r="A132" s="98"/>
      <c r="B132" s="102"/>
      <c r="C132" s="102"/>
      <c r="D132" s="100"/>
      <c r="E132" s="101"/>
      <c r="F132" s="592"/>
    </row>
    <row r="133" spans="1:7" ht="25.5">
      <c r="A133" s="98">
        <v>9</v>
      </c>
      <c r="B133" s="102" t="s">
        <v>1780</v>
      </c>
      <c r="C133" s="102"/>
      <c r="D133" s="100" t="s">
        <v>1175</v>
      </c>
      <c r="E133" s="101">
        <v>86</v>
      </c>
      <c r="F133" s="592">
        <v>0</v>
      </c>
      <c r="G133" s="36">
        <f>E133*F133</f>
        <v>0</v>
      </c>
    </row>
    <row r="134" spans="1:7">
      <c r="A134" s="98"/>
      <c r="B134" s="102"/>
      <c r="C134" s="102"/>
      <c r="D134" s="100"/>
      <c r="E134" s="101"/>
      <c r="F134" s="592"/>
    </row>
    <row r="135" spans="1:7" ht="76.5">
      <c r="A135" s="98">
        <v>10</v>
      </c>
      <c r="B135" s="138" t="s">
        <v>1781</v>
      </c>
      <c r="C135" s="103"/>
      <c r="D135" s="100" t="s">
        <v>535</v>
      </c>
      <c r="E135" s="101">
        <v>1</v>
      </c>
      <c r="F135" s="592">
        <v>0</v>
      </c>
      <c r="G135" s="36">
        <f>E135*F135</f>
        <v>0</v>
      </c>
    </row>
    <row r="136" spans="1:7">
      <c r="A136" s="51"/>
      <c r="B136" s="17"/>
      <c r="C136" s="17"/>
      <c r="D136" s="134"/>
      <c r="E136" s="16"/>
      <c r="F136" s="592"/>
    </row>
    <row r="137" spans="1:7" ht="13.5" thickBot="1">
      <c r="A137" s="18"/>
      <c r="B137" s="135" t="s">
        <v>1782</v>
      </c>
      <c r="C137" s="135"/>
      <c r="D137" s="136"/>
      <c r="E137" s="137"/>
      <c r="F137" s="609"/>
      <c r="G137" s="58">
        <f>SUM(G117:G136)</f>
        <v>0</v>
      </c>
    </row>
    <row r="138" spans="1:7">
      <c r="A138" s="18"/>
      <c r="B138" s="119"/>
      <c r="C138" s="119"/>
      <c r="D138" s="51"/>
      <c r="E138" s="63"/>
      <c r="F138" s="593"/>
      <c r="G138" s="59"/>
    </row>
    <row r="139" spans="1:7">
      <c r="A139" s="115"/>
      <c r="B139" s="99" t="s">
        <v>1783</v>
      </c>
      <c r="C139" s="99"/>
      <c r="D139" s="115"/>
      <c r="E139" s="115"/>
      <c r="F139" s="610"/>
      <c r="G139" s="60"/>
    </row>
    <row r="140" spans="1:7">
      <c r="A140" s="115"/>
      <c r="B140" s="99"/>
      <c r="C140" s="99"/>
      <c r="D140" s="115"/>
      <c r="E140" s="115"/>
      <c r="F140" s="610"/>
      <c r="G140" s="60"/>
    </row>
    <row r="141" spans="1:7">
      <c r="A141" s="103"/>
      <c r="B141" s="139" t="s">
        <v>1749</v>
      </c>
      <c r="C141" s="100"/>
      <c r="D141" s="101"/>
      <c r="E141" s="61"/>
      <c r="F141" s="611"/>
      <c r="G141" s="103"/>
    </row>
    <row r="142" spans="1:7">
      <c r="A142" s="18"/>
      <c r="B142" s="119"/>
      <c r="C142" s="51"/>
      <c r="D142" s="63"/>
      <c r="E142" s="44"/>
      <c r="F142" s="612"/>
      <c r="G142" s="103"/>
    </row>
    <row r="143" spans="1:7">
      <c r="A143" s="98">
        <v>1</v>
      </c>
      <c r="B143" s="102" t="s">
        <v>1784</v>
      </c>
      <c r="C143" s="103"/>
      <c r="D143" s="100" t="s">
        <v>1175</v>
      </c>
      <c r="E143" s="101">
        <v>40</v>
      </c>
      <c r="F143" s="592">
        <v>0</v>
      </c>
      <c r="G143" s="36">
        <f>E143*F143</f>
        <v>0</v>
      </c>
    </row>
    <row r="144" spans="1:7">
      <c r="A144" s="18"/>
      <c r="B144" s="119"/>
      <c r="C144" s="119"/>
      <c r="D144" s="51"/>
      <c r="E144" s="63"/>
      <c r="F144" s="593"/>
      <c r="G144" s="59"/>
    </row>
    <row r="145" spans="1:7">
      <c r="A145" s="98">
        <v>2</v>
      </c>
      <c r="B145" s="102" t="s">
        <v>1785</v>
      </c>
      <c r="C145" s="103"/>
      <c r="D145" s="100" t="s">
        <v>1175</v>
      </c>
      <c r="E145" s="101">
        <v>80</v>
      </c>
      <c r="F145" s="592">
        <v>0</v>
      </c>
      <c r="G145" s="36">
        <f>E145*F145</f>
        <v>0</v>
      </c>
    </row>
    <row r="146" spans="1:7">
      <c r="A146" s="98"/>
      <c r="B146" s="102"/>
      <c r="C146" s="103"/>
      <c r="D146" s="100"/>
      <c r="E146" s="101"/>
      <c r="F146" s="592"/>
    </row>
    <row r="147" spans="1:7" ht="38.25">
      <c r="A147" s="109">
        <v>3</v>
      </c>
      <c r="B147" s="102" t="s">
        <v>1786</v>
      </c>
      <c r="C147" s="103"/>
      <c r="D147" s="100" t="s">
        <v>535</v>
      </c>
      <c r="E147" s="101">
        <v>2</v>
      </c>
      <c r="F147" s="592">
        <v>0</v>
      </c>
      <c r="G147" s="36">
        <f>E147*F147</f>
        <v>0</v>
      </c>
    </row>
    <row r="148" spans="1:7">
      <c r="A148" s="109"/>
      <c r="B148" s="102"/>
      <c r="C148" s="103"/>
      <c r="D148" s="100"/>
      <c r="E148" s="101"/>
      <c r="F148" s="593"/>
    </row>
    <row r="149" spans="1:7" ht="25.5">
      <c r="A149" s="109">
        <v>4</v>
      </c>
      <c r="B149" s="102" t="s">
        <v>1787</v>
      </c>
      <c r="C149" s="103"/>
      <c r="D149" s="100" t="s">
        <v>535</v>
      </c>
      <c r="E149" s="101">
        <v>2</v>
      </c>
      <c r="F149" s="592">
        <v>0</v>
      </c>
      <c r="G149" s="36">
        <f>E149*F149</f>
        <v>0</v>
      </c>
    </row>
    <row r="150" spans="1:7">
      <c r="A150" s="109"/>
      <c r="B150" s="102"/>
      <c r="C150" s="103"/>
      <c r="D150" s="100"/>
      <c r="E150" s="101"/>
      <c r="F150" s="592"/>
    </row>
    <row r="151" spans="1:7" ht="25.5">
      <c r="A151" s="109">
        <v>5</v>
      </c>
      <c r="B151" s="102" t="s">
        <v>1788</v>
      </c>
      <c r="C151" s="103"/>
      <c r="D151" s="100" t="s">
        <v>535</v>
      </c>
      <c r="E151" s="101">
        <v>4</v>
      </c>
      <c r="F151" s="592">
        <v>0</v>
      </c>
      <c r="G151" s="36">
        <f>E151*F151</f>
        <v>0</v>
      </c>
    </row>
    <row r="152" spans="1:7">
      <c r="A152" s="51"/>
      <c r="B152" s="105"/>
      <c r="C152" s="103"/>
      <c r="D152" s="51"/>
      <c r="E152" s="63"/>
      <c r="F152" s="593"/>
    </row>
    <row r="153" spans="1:7" ht="25.5">
      <c r="A153" s="109">
        <v>6</v>
      </c>
      <c r="B153" s="102" t="s">
        <v>1789</v>
      </c>
      <c r="C153" s="103"/>
      <c r="D153" s="100" t="s">
        <v>535</v>
      </c>
      <c r="E153" s="101">
        <v>4</v>
      </c>
      <c r="F153" s="592">
        <v>0</v>
      </c>
      <c r="G153" s="36">
        <f>E153*F153</f>
        <v>0</v>
      </c>
    </row>
    <row r="154" spans="1:7">
      <c r="A154" s="98"/>
      <c r="B154" s="102"/>
      <c r="C154" s="103"/>
      <c r="D154" s="100"/>
      <c r="E154" s="101"/>
      <c r="F154" s="592"/>
    </row>
    <row r="155" spans="1:7" ht="25.5">
      <c r="A155" s="98">
        <v>7</v>
      </c>
      <c r="B155" s="102" t="s">
        <v>1790</v>
      </c>
      <c r="C155" s="103"/>
      <c r="D155" s="100" t="s">
        <v>1175</v>
      </c>
      <c r="E155" s="101">
        <v>40</v>
      </c>
      <c r="F155" s="592">
        <v>0</v>
      </c>
      <c r="G155" s="36">
        <f>E155*F155</f>
        <v>0</v>
      </c>
    </row>
    <row r="156" spans="1:7">
      <c r="A156" s="98"/>
      <c r="B156" s="102"/>
      <c r="C156" s="103"/>
      <c r="D156" s="100"/>
      <c r="E156" s="101"/>
      <c r="F156" s="593"/>
    </row>
    <row r="157" spans="1:7" ht="25.5">
      <c r="A157" s="98">
        <v>8</v>
      </c>
      <c r="B157" s="102" t="s">
        <v>1791</v>
      </c>
      <c r="C157" s="103"/>
      <c r="D157" s="100" t="s">
        <v>1175</v>
      </c>
      <c r="E157" s="101">
        <v>80</v>
      </c>
      <c r="F157" s="592">
        <v>0</v>
      </c>
      <c r="G157" s="36">
        <f>E157*F157</f>
        <v>0</v>
      </c>
    </row>
    <row r="158" spans="1:7">
      <c r="A158" s="18"/>
      <c r="B158" s="119"/>
      <c r="C158" s="119"/>
      <c r="D158" s="51"/>
      <c r="E158" s="63"/>
      <c r="F158" s="592"/>
      <c r="G158" s="59"/>
    </row>
    <row r="159" spans="1:7">
      <c r="A159" s="98">
        <v>9</v>
      </c>
      <c r="B159" s="102" t="s">
        <v>1792</v>
      </c>
      <c r="C159" s="103"/>
      <c r="D159" s="100" t="s">
        <v>535</v>
      </c>
      <c r="E159" s="101">
        <v>3</v>
      </c>
      <c r="F159" s="592">
        <v>0</v>
      </c>
      <c r="G159" s="36">
        <f>E159*F159</f>
        <v>0</v>
      </c>
    </row>
    <row r="160" spans="1:7">
      <c r="A160" s="98"/>
      <c r="B160" s="102"/>
      <c r="C160" s="103"/>
      <c r="D160" s="100"/>
      <c r="E160" s="101"/>
      <c r="F160" s="593"/>
    </row>
    <row r="161" spans="1:7" ht="25.5">
      <c r="A161" s="98">
        <v>10</v>
      </c>
      <c r="B161" s="102" t="s">
        <v>1793</v>
      </c>
      <c r="C161" s="141"/>
      <c r="D161" s="100" t="s">
        <v>1050</v>
      </c>
      <c r="E161" s="101">
        <v>1</v>
      </c>
      <c r="F161" s="592">
        <v>0</v>
      </c>
      <c r="G161" s="36">
        <f>E161*F161</f>
        <v>0</v>
      </c>
    </row>
    <row r="162" spans="1:7">
      <c r="A162" s="98"/>
      <c r="B162" s="102"/>
      <c r="C162" s="141"/>
      <c r="D162" s="100"/>
      <c r="E162" s="101"/>
      <c r="F162" s="592"/>
    </row>
    <row r="163" spans="1:7">
      <c r="A163" s="98">
        <v>11</v>
      </c>
      <c r="B163" s="116" t="s">
        <v>1794</v>
      </c>
      <c r="C163" s="115"/>
      <c r="D163" s="100" t="s">
        <v>1024</v>
      </c>
      <c r="E163" s="101">
        <v>16</v>
      </c>
      <c r="F163" s="592">
        <v>0</v>
      </c>
      <c r="G163" s="36">
        <f>E163*F163</f>
        <v>0</v>
      </c>
    </row>
    <row r="164" spans="1:7">
      <c r="A164" s="18"/>
      <c r="B164" s="119"/>
      <c r="C164" s="119"/>
      <c r="D164" s="51"/>
      <c r="E164" s="63"/>
      <c r="F164" s="593"/>
      <c r="G164" s="59"/>
    </row>
    <row r="165" spans="1:7" ht="13.5" thickBot="1">
      <c r="A165" s="142"/>
      <c r="B165" s="143" t="s">
        <v>1795</v>
      </c>
      <c r="C165" s="136"/>
      <c r="D165" s="136"/>
      <c r="E165" s="137"/>
      <c r="F165" s="613"/>
      <c r="G165" s="58">
        <f>SUM(G142:G164)</f>
        <v>0</v>
      </c>
    </row>
    <row r="166" spans="1:7">
      <c r="A166" s="18"/>
      <c r="B166" s="119"/>
      <c r="C166" s="119"/>
      <c r="D166" s="51"/>
      <c r="E166" s="63"/>
      <c r="F166" s="593"/>
      <c r="G166" s="59"/>
    </row>
    <row r="167" spans="1:7">
      <c r="A167" s="115"/>
      <c r="B167" s="99" t="s">
        <v>1540</v>
      </c>
      <c r="C167" s="99"/>
      <c r="D167" s="115"/>
      <c r="E167" s="115"/>
      <c r="F167" s="610"/>
      <c r="G167" s="60"/>
    </row>
    <row r="168" spans="1:7">
      <c r="A168" s="98"/>
      <c r="B168" s="99"/>
      <c r="C168" s="99"/>
      <c r="D168" s="115"/>
      <c r="E168" s="115"/>
      <c r="F168" s="610"/>
      <c r="G168" s="60"/>
    </row>
    <row r="169" spans="1:7" ht="38.25">
      <c r="A169" s="98">
        <v>1</v>
      </c>
      <c r="B169" s="116" t="s">
        <v>1734</v>
      </c>
      <c r="C169" s="116"/>
      <c r="D169" s="100" t="s">
        <v>1024</v>
      </c>
      <c r="E169" s="101">
        <v>4</v>
      </c>
      <c r="F169" s="592">
        <v>0</v>
      </c>
      <c r="G169" s="36">
        <f>E169*F169</f>
        <v>0</v>
      </c>
    </row>
    <row r="170" spans="1:7">
      <c r="A170" s="98"/>
      <c r="B170" s="116"/>
      <c r="C170" s="116"/>
      <c r="D170" s="100"/>
      <c r="E170" s="101"/>
      <c r="F170" s="592"/>
    </row>
    <row r="171" spans="1:7">
      <c r="A171" s="98">
        <v>2</v>
      </c>
      <c r="B171" s="116" t="s">
        <v>1796</v>
      </c>
      <c r="C171" s="115"/>
      <c r="D171" s="100" t="s">
        <v>535</v>
      </c>
      <c r="E171" s="101">
        <v>1</v>
      </c>
      <c r="F171" s="592">
        <v>0</v>
      </c>
      <c r="G171" s="36">
        <f>E171*F171</f>
        <v>0</v>
      </c>
    </row>
    <row r="172" spans="1:7">
      <c r="A172" s="98"/>
      <c r="B172" s="116"/>
      <c r="C172" s="115"/>
      <c r="D172" s="100"/>
      <c r="E172" s="101"/>
      <c r="F172" s="592"/>
    </row>
    <row r="173" spans="1:7" ht="25.5">
      <c r="A173" s="98">
        <v>3</v>
      </c>
      <c r="B173" s="138" t="s">
        <v>1797</v>
      </c>
      <c r="C173" s="116"/>
      <c r="D173" s="100" t="s">
        <v>1024</v>
      </c>
      <c r="E173" s="101">
        <v>16</v>
      </c>
      <c r="F173" s="542">
        <v>40</v>
      </c>
      <c r="G173" s="36">
        <f>E173*F173</f>
        <v>640</v>
      </c>
    </row>
    <row r="174" spans="1:7">
      <c r="A174" s="98"/>
      <c r="B174" s="116"/>
      <c r="C174" s="116"/>
      <c r="D174" s="100"/>
      <c r="E174" s="118"/>
    </row>
    <row r="175" spans="1:7">
      <c r="A175" s="109">
        <v>4</v>
      </c>
      <c r="B175" s="116" t="s">
        <v>1476</v>
      </c>
      <c r="C175" s="116"/>
      <c r="D175" s="100" t="s">
        <v>1024</v>
      </c>
      <c r="E175" s="101">
        <v>16</v>
      </c>
      <c r="F175" s="542">
        <v>60</v>
      </c>
      <c r="G175" s="36">
        <f>E175*F175</f>
        <v>960</v>
      </c>
    </row>
    <row r="176" spans="1:7">
      <c r="A176" s="51"/>
      <c r="B176" s="17"/>
      <c r="C176" s="17"/>
      <c r="D176" s="134"/>
      <c r="E176" s="16"/>
    </row>
    <row r="177" spans="1:7" ht="13.5" thickBot="1">
      <c r="A177" s="18"/>
      <c r="B177" s="135" t="s">
        <v>1550</v>
      </c>
      <c r="C177" s="135"/>
      <c r="D177" s="136"/>
      <c r="E177" s="137"/>
      <c r="F177" s="57"/>
      <c r="G177" s="58">
        <f>SUM(G169:G176)</f>
        <v>1600</v>
      </c>
    </row>
    <row r="178" spans="1:7" ht="13.5" thickBot="1">
      <c r="A178" s="18"/>
      <c r="B178" s="17"/>
      <c r="C178" s="17"/>
      <c r="D178" s="17"/>
      <c r="E178" s="16"/>
    </row>
    <row r="179" spans="1:7" ht="13.5" thickBot="1">
      <c r="A179" s="110"/>
      <c r="B179" s="120" t="s">
        <v>1798</v>
      </c>
      <c r="C179" s="120"/>
      <c r="D179" s="120"/>
      <c r="E179" s="120"/>
      <c r="F179" s="121"/>
      <c r="G179" s="58">
        <f>SUM(G177+G165+G137)</f>
        <v>1600</v>
      </c>
    </row>
    <row r="180" spans="1:7">
      <c r="A180" s="110"/>
      <c r="B180" s="17"/>
      <c r="C180" s="17"/>
      <c r="D180" s="134"/>
      <c r="E180" s="16"/>
    </row>
    <row r="182" spans="1:7" ht="13.5" thickBot="1"/>
    <row r="183" spans="1:7" ht="13.5" thickBot="1">
      <c r="A183" s="145"/>
      <c r="B183" s="146" t="s">
        <v>1799</v>
      </c>
      <c r="C183" s="147"/>
      <c r="D183" s="147"/>
      <c r="E183" s="148"/>
      <c r="F183" s="149"/>
      <c r="G183" s="144">
        <f>SUM(G30+G109+G179)</f>
        <v>3200</v>
      </c>
    </row>
    <row r="298" spans="1:1" ht="14.25">
      <c r="A298" s="345" t="s">
        <v>47</v>
      </c>
    </row>
  </sheetData>
  <sheetProtection algorithmName="SHA-512" hashValue="6VwMd4RDbk1HY2YrsypeHh3LLGNfWpnQJ/S9CYwDdCJJpndePHt88BaszlQY3b8tTd7IDHIUFv3VuM3gcQOmEQ==" saltValue="4BYogmJCS4kQRPhl+3z3Ng==" spinCount="100000" sheet="1" objects="1" scenarios="1"/>
  <mergeCells count="1">
    <mergeCell ref="B3:D3"/>
  </mergeCells>
  <pageMargins left="1.1811023622047245" right="0.74803149606299213" top="0.98425196850393704" bottom="0.59055118110236227" header="0.19685039370078741" footer="0"/>
  <pageSetup paperSize="9" scale="80" orientation="portrait" horizontalDpi="300" verticalDpi="300" r:id="rId1"/>
  <headerFooter>
    <oddHeader xml:space="preserve">&amp;L                  &amp;G&amp;C     
        št.načrta:    1452-P/24&amp;R
stran:                                      </oddHeader>
    <oddFooter>&amp;CPZI Sanacija plazu nad JP 982921 Prečna pot - Cesta zmage 16, ID 1231292 &amp;"Arial,Krepko"- PREDRAČUN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2:H298"/>
  <sheetViews>
    <sheetView view="pageBreakPreview" topLeftCell="A56" zoomScale="90" zoomScaleNormal="100" zoomScaleSheetLayoutView="90" workbookViewId="0">
      <selection activeCell="D11" sqref="D11:E11"/>
    </sheetView>
  </sheetViews>
  <sheetFormatPr defaultRowHeight="12.75"/>
  <cols>
    <col min="1" max="1" width="6.42578125" customWidth="1"/>
    <col min="2" max="2" width="68.5703125" customWidth="1"/>
    <col min="4" max="4" width="10.7109375" customWidth="1"/>
    <col min="5" max="5" width="11.7109375" customWidth="1"/>
    <col min="6" max="6" width="12.7109375" customWidth="1"/>
  </cols>
  <sheetData>
    <row r="2" spans="1:8" ht="18">
      <c r="B2" s="83" t="s">
        <v>1800</v>
      </c>
    </row>
    <row r="4" spans="1:8" ht="15">
      <c r="A4" s="193" t="s">
        <v>1801</v>
      </c>
      <c r="B4" s="194" t="s">
        <v>1802</v>
      </c>
      <c r="C4" s="195" t="s">
        <v>1803</v>
      </c>
      <c r="D4" s="195" t="s">
        <v>1804</v>
      </c>
      <c r="E4" s="195" t="s">
        <v>1805</v>
      </c>
      <c r="F4" s="195" t="s">
        <v>1806</v>
      </c>
      <c r="G4" s="200"/>
      <c r="H4" s="200"/>
    </row>
    <row r="5" spans="1:8" ht="120">
      <c r="A5" s="193"/>
      <c r="B5" s="196" t="s">
        <v>1807</v>
      </c>
      <c r="C5" s="195"/>
      <c r="D5" s="197"/>
      <c r="E5" s="614"/>
      <c r="F5" s="322">
        <f>SUM(F8:F36)</f>
        <v>0</v>
      </c>
      <c r="G5" s="200"/>
      <c r="H5" s="200"/>
    </row>
    <row r="6" spans="1:8" ht="15">
      <c r="A6" s="193"/>
      <c r="B6" s="196"/>
      <c r="C6" s="195"/>
      <c r="D6" s="197"/>
      <c r="E6" s="614"/>
      <c r="F6" s="195"/>
      <c r="G6" s="200"/>
      <c r="H6" s="200"/>
    </row>
    <row r="7" spans="1:8" ht="15">
      <c r="A7" s="193"/>
      <c r="B7" s="196"/>
      <c r="C7" s="195"/>
      <c r="D7" s="197"/>
      <c r="E7" s="614"/>
      <c r="F7" s="195"/>
      <c r="G7" s="200"/>
      <c r="H7" s="200"/>
    </row>
    <row r="8" spans="1:8" ht="30">
      <c r="A8" s="193"/>
      <c r="B8" s="196" t="s">
        <v>1808</v>
      </c>
      <c r="C8" s="195" t="s">
        <v>535</v>
      </c>
      <c r="D8" s="197">
        <v>5</v>
      </c>
      <c r="E8" s="614">
        <v>0</v>
      </c>
      <c r="F8" s="36">
        <f>D8*E8</f>
        <v>0</v>
      </c>
      <c r="G8" s="200"/>
      <c r="H8" s="200"/>
    </row>
    <row r="9" spans="1:8" ht="30">
      <c r="A9" s="193"/>
      <c r="B9" s="196" t="s">
        <v>1809</v>
      </c>
      <c r="C9" s="195" t="s">
        <v>535</v>
      </c>
      <c r="D9" s="197">
        <v>5</v>
      </c>
      <c r="E9" s="614">
        <v>0</v>
      </c>
      <c r="F9" s="36">
        <f>D9*E9</f>
        <v>0</v>
      </c>
      <c r="G9" s="200"/>
      <c r="H9" s="200"/>
    </row>
    <row r="10" spans="1:8" ht="45">
      <c r="A10" s="193"/>
      <c r="B10" s="196" t="s">
        <v>1810</v>
      </c>
      <c r="C10" s="195" t="s">
        <v>535</v>
      </c>
      <c r="D10" s="197">
        <v>5</v>
      </c>
      <c r="E10" s="614">
        <v>0</v>
      </c>
      <c r="F10" s="36">
        <f>D10*E10</f>
        <v>0</v>
      </c>
      <c r="G10" s="200"/>
      <c r="H10" s="200"/>
    </row>
    <row r="11" spans="1:8" ht="30">
      <c r="A11" s="193"/>
      <c r="B11" s="196" t="s">
        <v>1811</v>
      </c>
      <c r="C11" s="195" t="s">
        <v>535</v>
      </c>
      <c r="D11" s="197">
        <v>15</v>
      </c>
      <c r="E11" s="614">
        <v>0</v>
      </c>
      <c r="F11" s="36">
        <f>D11*E11</f>
        <v>0</v>
      </c>
      <c r="G11" s="200"/>
      <c r="H11" s="200"/>
    </row>
    <row r="12" spans="1:8" ht="15">
      <c r="A12" s="193"/>
      <c r="B12" s="196" t="s">
        <v>1812</v>
      </c>
      <c r="C12" s="195" t="s">
        <v>535</v>
      </c>
      <c r="D12" s="197">
        <v>5</v>
      </c>
      <c r="E12" s="614">
        <v>0</v>
      </c>
      <c r="F12" s="36">
        <f>D12*E12</f>
        <v>0</v>
      </c>
      <c r="G12" s="200"/>
      <c r="H12" s="200"/>
    </row>
    <row r="13" spans="1:8" ht="15">
      <c r="A13" s="193"/>
      <c r="B13" s="196"/>
      <c r="C13" s="195"/>
      <c r="D13" s="197"/>
      <c r="E13" s="614">
        <v>0</v>
      </c>
      <c r="F13" s="195"/>
      <c r="G13" s="200"/>
      <c r="H13" s="200"/>
    </row>
    <row r="14" spans="1:8" ht="30">
      <c r="A14" s="193"/>
      <c r="B14" s="196" t="s">
        <v>1813</v>
      </c>
      <c r="C14" s="195" t="s">
        <v>535</v>
      </c>
      <c r="D14" s="197">
        <v>2</v>
      </c>
      <c r="E14" s="614">
        <v>0</v>
      </c>
      <c r="F14" s="36">
        <f>D14*E14</f>
        <v>0</v>
      </c>
      <c r="G14" s="200"/>
      <c r="H14" s="200"/>
    </row>
    <row r="15" spans="1:8" ht="30">
      <c r="A15" s="193"/>
      <c r="B15" s="196" t="s">
        <v>1809</v>
      </c>
      <c r="C15" s="195" t="s">
        <v>535</v>
      </c>
      <c r="D15" s="197">
        <v>2</v>
      </c>
      <c r="E15" s="614">
        <v>0</v>
      </c>
      <c r="F15" s="36">
        <f>D15*E15</f>
        <v>0</v>
      </c>
      <c r="G15" s="200"/>
      <c r="H15" s="200"/>
    </row>
    <row r="16" spans="1:8" ht="45">
      <c r="A16" s="193"/>
      <c r="B16" s="196" t="s">
        <v>1810</v>
      </c>
      <c r="C16" s="195" t="s">
        <v>535</v>
      </c>
      <c r="D16" s="197">
        <v>2</v>
      </c>
      <c r="E16" s="614">
        <v>0</v>
      </c>
      <c r="F16" s="36">
        <f>D16*E16</f>
        <v>0</v>
      </c>
      <c r="G16" s="200"/>
      <c r="H16" s="200"/>
    </row>
    <row r="17" spans="1:8" ht="30">
      <c r="A17" s="193"/>
      <c r="B17" s="196" t="s">
        <v>1811</v>
      </c>
      <c r="C17" s="195" t="s">
        <v>535</v>
      </c>
      <c r="D17" s="197">
        <v>6</v>
      </c>
      <c r="E17" s="614">
        <v>0</v>
      </c>
      <c r="F17" s="36">
        <f>D17*E17</f>
        <v>0</v>
      </c>
      <c r="G17" s="200"/>
      <c r="H17" s="200"/>
    </row>
    <row r="18" spans="1:8" ht="15">
      <c r="A18" s="193"/>
      <c r="B18" s="196" t="s">
        <v>1812</v>
      </c>
      <c r="C18" s="195" t="s">
        <v>535</v>
      </c>
      <c r="D18" s="197">
        <v>2</v>
      </c>
      <c r="E18" s="614">
        <v>0</v>
      </c>
      <c r="F18" s="36">
        <f>D18*E18</f>
        <v>0</v>
      </c>
      <c r="G18" s="200"/>
      <c r="H18" s="200"/>
    </row>
    <row r="19" spans="1:8" ht="15">
      <c r="A19" s="193"/>
      <c r="B19" s="196"/>
      <c r="C19" s="195"/>
      <c r="D19" s="197"/>
      <c r="E19" s="614"/>
      <c r="F19" s="195"/>
      <c r="G19" s="200"/>
      <c r="H19" s="200"/>
    </row>
    <row r="20" spans="1:8" ht="30">
      <c r="A20" s="193"/>
      <c r="B20" s="196" t="s">
        <v>1814</v>
      </c>
      <c r="C20" s="195" t="s">
        <v>535</v>
      </c>
      <c r="D20" s="197">
        <v>8</v>
      </c>
      <c r="E20" s="614">
        <v>0</v>
      </c>
      <c r="F20" s="36">
        <f>D20*E20</f>
        <v>0</v>
      </c>
      <c r="G20" s="200"/>
      <c r="H20" s="200"/>
    </row>
    <row r="21" spans="1:8" ht="30">
      <c r="A21" s="193"/>
      <c r="B21" s="196" t="s">
        <v>1809</v>
      </c>
      <c r="C21" s="195" t="s">
        <v>535</v>
      </c>
      <c r="D21" s="197">
        <v>8</v>
      </c>
      <c r="E21" s="614">
        <v>0</v>
      </c>
      <c r="F21" s="36">
        <f>D21*E21</f>
        <v>0</v>
      </c>
      <c r="G21" s="200"/>
      <c r="H21" s="200"/>
    </row>
    <row r="22" spans="1:8" ht="45">
      <c r="A22" s="193"/>
      <c r="B22" s="196" t="s">
        <v>1810</v>
      </c>
      <c r="C22" s="195" t="s">
        <v>535</v>
      </c>
      <c r="D22" s="197">
        <v>8</v>
      </c>
      <c r="E22" s="614">
        <v>0</v>
      </c>
      <c r="F22" s="36">
        <f>D22*E22</f>
        <v>0</v>
      </c>
      <c r="G22" s="200"/>
      <c r="H22" s="200"/>
    </row>
    <row r="23" spans="1:8" ht="30">
      <c r="A23" s="193"/>
      <c r="B23" s="196" t="s">
        <v>1811</v>
      </c>
      <c r="C23" s="195" t="s">
        <v>535</v>
      </c>
      <c r="D23" s="197">
        <v>24</v>
      </c>
      <c r="E23" s="614">
        <v>0</v>
      </c>
      <c r="F23" s="36">
        <f>D23*E23</f>
        <v>0</v>
      </c>
      <c r="G23" s="200"/>
      <c r="H23" s="200"/>
    </row>
    <row r="24" spans="1:8" ht="15">
      <c r="A24" s="193"/>
      <c r="B24" s="196" t="s">
        <v>1812</v>
      </c>
      <c r="C24" s="195" t="s">
        <v>535</v>
      </c>
      <c r="D24" s="197">
        <v>8</v>
      </c>
      <c r="E24" s="614">
        <v>0</v>
      </c>
      <c r="F24" s="36">
        <f>D24*E24</f>
        <v>0</v>
      </c>
      <c r="G24" s="200"/>
      <c r="H24" s="200"/>
    </row>
    <row r="25" spans="1:8" ht="15">
      <c r="A25" s="193"/>
      <c r="B25" s="196"/>
      <c r="C25" s="195"/>
      <c r="D25" s="197"/>
      <c r="E25" s="614"/>
      <c r="F25" s="195"/>
      <c r="G25" s="200"/>
      <c r="H25" s="200"/>
    </row>
    <row r="26" spans="1:8" ht="30">
      <c r="A26" s="193"/>
      <c r="B26" s="196" t="s">
        <v>1815</v>
      </c>
      <c r="C26" s="195" t="s">
        <v>535</v>
      </c>
      <c r="D26" s="197">
        <v>2</v>
      </c>
      <c r="E26" s="614">
        <v>0</v>
      </c>
      <c r="F26" s="36">
        <f>D26*E26</f>
        <v>0</v>
      </c>
      <c r="G26" s="200"/>
      <c r="H26" s="200"/>
    </row>
    <row r="27" spans="1:8" ht="30">
      <c r="A27" s="193"/>
      <c r="B27" s="196" t="s">
        <v>1809</v>
      </c>
      <c r="C27" s="195" t="s">
        <v>535</v>
      </c>
      <c r="D27" s="197">
        <v>2</v>
      </c>
      <c r="E27" s="614">
        <v>0</v>
      </c>
      <c r="F27" s="36">
        <f>D27*E27</f>
        <v>0</v>
      </c>
      <c r="G27" s="200"/>
      <c r="H27" s="200"/>
    </row>
    <row r="28" spans="1:8" ht="45">
      <c r="A28" s="193"/>
      <c r="B28" s="196" t="s">
        <v>1816</v>
      </c>
      <c r="C28" s="195" t="s">
        <v>535</v>
      </c>
      <c r="D28" s="197">
        <v>2</v>
      </c>
      <c r="E28" s="614">
        <v>0</v>
      </c>
      <c r="F28" s="36">
        <f>D28*E28</f>
        <v>0</v>
      </c>
      <c r="G28" s="200"/>
      <c r="H28" s="200"/>
    </row>
    <row r="29" spans="1:8" ht="30">
      <c r="A29" s="193"/>
      <c r="B29" s="196" t="s">
        <v>1811</v>
      </c>
      <c r="C29" s="195" t="s">
        <v>535</v>
      </c>
      <c r="D29" s="197">
        <v>6</v>
      </c>
      <c r="E29" s="614">
        <v>0</v>
      </c>
      <c r="F29" s="36">
        <f>D29*E29</f>
        <v>0</v>
      </c>
      <c r="G29" s="200"/>
      <c r="H29" s="200"/>
    </row>
    <row r="30" spans="1:8" ht="15">
      <c r="A30" s="193"/>
      <c r="B30" s="196" t="s">
        <v>1812</v>
      </c>
      <c r="C30" s="195" t="s">
        <v>535</v>
      </c>
      <c r="D30" s="197">
        <v>2</v>
      </c>
      <c r="E30" s="614">
        <v>0</v>
      </c>
      <c r="F30" s="36">
        <f>D30*E30</f>
        <v>0</v>
      </c>
      <c r="G30" s="200"/>
      <c r="H30" s="200"/>
    </row>
    <row r="31" spans="1:8" ht="15">
      <c r="A31" s="193"/>
      <c r="B31" s="196"/>
      <c r="C31" s="195"/>
      <c r="D31" s="197"/>
      <c r="E31" s="614"/>
      <c r="F31" s="195"/>
      <c r="G31" s="200"/>
      <c r="H31" s="200"/>
    </row>
    <row r="32" spans="1:8" ht="30">
      <c r="A32" s="193"/>
      <c r="B32" s="196" t="s">
        <v>1817</v>
      </c>
      <c r="C32" s="195" t="s">
        <v>535</v>
      </c>
      <c r="D32" s="197">
        <v>2</v>
      </c>
      <c r="E32" s="614">
        <v>0</v>
      </c>
      <c r="F32" s="36">
        <f>D32*E32</f>
        <v>0</v>
      </c>
      <c r="G32" s="200"/>
      <c r="H32" s="200"/>
    </row>
    <row r="33" spans="1:8" ht="30">
      <c r="A33" s="193"/>
      <c r="B33" s="196" t="s">
        <v>1809</v>
      </c>
      <c r="C33" s="195" t="s">
        <v>535</v>
      </c>
      <c r="D33" s="197">
        <v>2</v>
      </c>
      <c r="E33" s="614">
        <v>0</v>
      </c>
      <c r="F33" s="36">
        <f>D33*E33</f>
        <v>0</v>
      </c>
      <c r="G33" s="200"/>
      <c r="H33" s="200"/>
    </row>
    <row r="34" spans="1:8" ht="45">
      <c r="A34" s="193"/>
      <c r="B34" s="196" t="s">
        <v>1810</v>
      </c>
      <c r="C34" s="195" t="s">
        <v>535</v>
      </c>
      <c r="D34" s="197">
        <v>2</v>
      </c>
      <c r="E34" s="614">
        <v>0</v>
      </c>
      <c r="F34" s="36">
        <f>D34*E34</f>
        <v>0</v>
      </c>
      <c r="G34" s="200"/>
      <c r="H34" s="200"/>
    </row>
    <row r="35" spans="1:8" ht="30">
      <c r="A35" s="193"/>
      <c r="B35" s="196" t="s">
        <v>1811</v>
      </c>
      <c r="C35" s="195" t="s">
        <v>535</v>
      </c>
      <c r="D35" s="197">
        <v>6</v>
      </c>
      <c r="E35" s="614">
        <v>0</v>
      </c>
      <c r="F35" s="36">
        <f>D35*E35</f>
        <v>0</v>
      </c>
      <c r="G35" s="200"/>
      <c r="H35" s="200"/>
    </row>
    <row r="36" spans="1:8" ht="15">
      <c r="A36" s="193"/>
      <c r="B36" s="196" t="s">
        <v>1812</v>
      </c>
      <c r="C36" s="195" t="s">
        <v>535</v>
      </c>
      <c r="D36" s="197">
        <v>2</v>
      </c>
      <c r="E36" s="614">
        <v>0</v>
      </c>
      <c r="F36" s="36">
        <f>D36*E36</f>
        <v>0</v>
      </c>
      <c r="G36" s="200"/>
      <c r="H36" s="200"/>
    </row>
    <row r="37" spans="1:8" ht="15">
      <c r="A37" s="193"/>
      <c r="B37" s="196"/>
      <c r="C37" s="195"/>
      <c r="D37" s="197"/>
      <c r="E37" s="614"/>
      <c r="F37" s="195"/>
      <c r="G37" s="200"/>
      <c r="H37" s="200"/>
    </row>
    <row r="38" spans="1:8" ht="15">
      <c r="A38" s="193"/>
      <c r="B38" s="196"/>
      <c r="C38" s="195"/>
      <c r="D38" s="197"/>
      <c r="E38" s="614"/>
      <c r="F38" s="195"/>
      <c r="G38" s="200"/>
      <c r="H38" s="200"/>
    </row>
    <row r="39" spans="1:8" ht="15">
      <c r="A39" s="193" t="s">
        <v>1818</v>
      </c>
      <c r="B39" s="194" t="s">
        <v>1819</v>
      </c>
      <c r="C39" s="195"/>
      <c r="D39" s="197"/>
      <c r="E39" s="614"/>
      <c r="F39" s="322">
        <f>SUM(F40:F52)</f>
        <v>0</v>
      </c>
      <c r="G39" s="200"/>
      <c r="H39" s="200"/>
    </row>
    <row r="40" spans="1:8" ht="60">
      <c r="A40" s="193"/>
      <c r="B40" s="196" t="s">
        <v>1820</v>
      </c>
      <c r="C40" s="195" t="s">
        <v>1125</v>
      </c>
      <c r="D40" s="197">
        <v>40</v>
      </c>
      <c r="E40" s="614">
        <v>0</v>
      </c>
      <c r="F40" s="36">
        <f>D40*E40</f>
        <v>0</v>
      </c>
      <c r="G40" s="200"/>
      <c r="H40" s="200"/>
    </row>
    <row r="41" spans="1:8" ht="15">
      <c r="A41" s="193"/>
      <c r="B41" s="196"/>
      <c r="C41" s="195"/>
      <c r="D41" s="197"/>
      <c r="E41" s="614"/>
      <c r="F41" s="195"/>
      <c r="G41" s="200"/>
      <c r="H41" s="200"/>
    </row>
    <row r="42" spans="1:8" ht="15">
      <c r="A42" s="193"/>
      <c r="B42" s="196" t="s">
        <v>1821</v>
      </c>
      <c r="C42" s="195" t="s">
        <v>535</v>
      </c>
      <c r="D42" s="197">
        <v>19</v>
      </c>
      <c r="E42" s="614">
        <v>0</v>
      </c>
      <c r="F42" s="36">
        <f>D42*E42</f>
        <v>0</v>
      </c>
      <c r="G42" s="200"/>
      <c r="H42" s="200"/>
    </row>
    <row r="43" spans="1:8" ht="15">
      <c r="A43" s="193"/>
      <c r="B43" s="196"/>
      <c r="C43" s="195"/>
      <c r="D43" s="197"/>
      <c r="E43" s="614"/>
      <c r="F43" s="36"/>
      <c r="G43" s="200"/>
      <c r="H43" s="200"/>
    </row>
    <row r="44" spans="1:8" ht="15">
      <c r="A44" s="193"/>
      <c r="B44" s="196" t="s">
        <v>1822</v>
      </c>
      <c r="C44" s="195" t="s">
        <v>535</v>
      </c>
      <c r="D44" s="197">
        <v>19</v>
      </c>
      <c r="E44" s="614">
        <v>0</v>
      </c>
      <c r="F44" s="36">
        <f>D44*E44</f>
        <v>0</v>
      </c>
      <c r="G44" s="200"/>
      <c r="H44" s="200"/>
    </row>
    <row r="45" spans="1:8" ht="15">
      <c r="A45" s="193"/>
      <c r="B45" s="196"/>
      <c r="C45" s="195"/>
      <c r="D45" s="197"/>
      <c r="E45" s="614"/>
      <c r="F45" s="195"/>
      <c r="G45" s="200"/>
      <c r="H45" s="200"/>
    </row>
    <row r="46" spans="1:8" ht="120.75" customHeight="1">
      <c r="A46" s="193"/>
      <c r="B46" s="196" t="s">
        <v>1823</v>
      </c>
      <c r="C46" s="195" t="s">
        <v>535</v>
      </c>
      <c r="D46" s="197">
        <v>19</v>
      </c>
      <c r="E46" s="614">
        <v>0</v>
      </c>
      <c r="F46" s="36">
        <f>D46*E46</f>
        <v>0</v>
      </c>
      <c r="G46" s="200"/>
      <c r="H46" s="200"/>
    </row>
    <row r="47" spans="1:8" ht="15">
      <c r="A47" s="193"/>
      <c r="B47" s="196"/>
      <c r="C47" s="195"/>
      <c r="D47" s="197"/>
      <c r="E47" s="614"/>
      <c r="F47" s="195"/>
      <c r="G47" s="200"/>
      <c r="H47" s="200"/>
    </row>
    <row r="48" spans="1:8" ht="15">
      <c r="A48" s="193"/>
      <c r="B48" s="196" t="s">
        <v>1824</v>
      </c>
      <c r="C48" s="195" t="s">
        <v>535</v>
      </c>
      <c r="D48" s="197">
        <v>19</v>
      </c>
      <c r="E48" s="614">
        <v>0</v>
      </c>
      <c r="F48" s="36">
        <f>D48*E48</f>
        <v>0</v>
      </c>
      <c r="G48" s="200"/>
      <c r="H48" s="200"/>
    </row>
    <row r="49" spans="1:8" ht="15">
      <c r="A49" s="193"/>
      <c r="B49" s="196"/>
      <c r="C49" s="195"/>
      <c r="D49" s="197"/>
      <c r="E49" s="614"/>
      <c r="F49" s="195"/>
      <c r="G49" s="200"/>
      <c r="H49" s="200"/>
    </row>
    <row r="50" spans="1:8" ht="15">
      <c r="A50" s="193"/>
      <c r="B50" s="196" t="s">
        <v>1825</v>
      </c>
      <c r="C50" s="195" t="s">
        <v>535</v>
      </c>
      <c r="D50" s="197">
        <v>19</v>
      </c>
      <c r="E50" s="614">
        <v>0</v>
      </c>
      <c r="F50" s="36">
        <f>D50*E50</f>
        <v>0</v>
      </c>
      <c r="G50" s="200"/>
      <c r="H50" s="200"/>
    </row>
    <row r="51" spans="1:8" ht="15">
      <c r="A51" s="193"/>
      <c r="B51" s="196"/>
      <c r="C51" s="195"/>
      <c r="D51" s="197"/>
      <c r="E51" s="614"/>
      <c r="F51" s="195"/>
      <c r="G51" s="200"/>
      <c r="H51" s="200"/>
    </row>
    <row r="52" spans="1:8" ht="15">
      <c r="A52" s="193"/>
      <c r="B52" s="196" t="s">
        <v>1826</v>
      </c>
      <c r="C52" s="195" t="s">
        <v>535</v>
      </c>
      <c r="D52" s="197">
        <v>19</v>
      </c>
      <c r="E52" s="614">
        <v>0</v>
      </c>
      <c r="F52" s="36">
        <f>D52*E52</f>
        <v>0</v>
      </c>
      <c r="G52" s="200"/>
      <c r="H52" s="200"/>
    </row>
    <row r="53" spans="1:8" ht="15">
      <c r="A53" s="193"/>
      <c r="B53" s="196"/>
      <c r="C53" s="195"/>
      <c r="D53" s="197"/>
      <c r="E53" s="614"/>
      <c r="F53" s="195"/>
      <c r="G53" s="200"/>
      <c r="H53" s="200"/>
    </row>
    <row r="54" spans="1:8" ht="15">
      <c r="A54" s="193" t="s">
        <v>1827</v>
      </c>
      <c r="B54" s="194" t="s">
        <v>1828</v>
      </c>
      <c r="C54" s="195"/>
      <c r="D54" s="197"/>
      <c r="E54" s="614"/>
      <c r="F54" s="322">
        <f>SUM(F56:F74)</f>
        <v>0</v>
      </c>
      <c r="G54" s="200"/>
      <c r="H54" s="200"/>
    </row>
    <row r="55" spans="1:8" ht="15">
      <c r="A55" s="193"/>
      <c r="B55" s="196"/>
      <c r="C55" s="195"/>
      <c r="D55" s="197"/>
      <c r="E55" s="614"/>
      <c r="F55" s="195"/>
      <c r="G55" s="200"/>
      <c r="H55" s="200"/>
    </row>
    <row r="56" spans="1:8" ht="30">
      <c r="A56" s="193"/>
      <c r="B56" s="196" t="s">
        <v>1829</v>
      </c>
      <c r="C56" s="195" t="s">
        <v>535</v>
      </c>
      <c r="D56" s="197">
        <v>8</v>
      </c>
      <c r="E56" s="614">
        <v>0</v>
      </c>
      <c r="F56" s="36">
        <f>D56*E56</f>
        <v>0</v>
      </c>
      <c r="G56" s="200"/>
      <c r="H56" s="200"/>
    </row>
    <row r="57" spans="1:8" ht="30">
      <c r="A57" s="193"/>
      <c r="B57" s="196" t="s">
        <v>1809</v>
      </c>
      <c r="C57" s="195" t="s">
        <v>535</v>
      </c>
      <c r="D57" s="197">
        <v>8</v>
      </c>
      <c r="E57" s="614">
        <v>0</v>
      </c>
      <c r="F57" s="36">
        <f>D57*E57</f>
        <v>0</v>
      </c>
      <c r="G57" s="200"/>
      <c r="H57" s="200"/>
    </row>
    <row r="58" spans="1:8" ht="45">
      <c r="A58" s="193"/>
      <c r="B58" s="196" t="s">
        <v>1830</v>
      </c>
      <c r="C58" s="195" t="s">
        <v>535</v>
      </c>
      <c r="D58" s="197">
        <v>8</v>
      </c>
      <c r="E58" s="614">
        <v>0</v>
      </c>
      <c r="F58" s="36">
        <f>D58*E58</f>
        <v>0</v>
      </c>
      <c r="G58" s="200"/>
      <c r="H58" s="200"/>
    </row>
    <row r="59" spans="1:8" ht="15">
      <c r="A59" s="193"/>
      <c r="B59" s="323" t="s">
        <v>1831</v>
      </c>
      <c r="C59" s="195" t="s">
        <v>535</v>
      </c>
      <c r="D59" s="197">
        <v>8</v>
      </c>
      <c r="E59" s="614">
        <v>0</v>
      </c>
      <c r="F59" s="36">
        <f>D59*E59</f>
        <v>0</v>
      </c>
      <c r="G59" s="200"/>
      <c r="H59" s="200"/>
    </row>
    <row r="60" spans="1:8" ht="15">
      <c r="A60" s="193"/>
      <c r="B60" s="196"/>
      <c r="C60" s="195"/>
      <c r="D60" s="197"/>
      <c r="E60" s="614">
        <v>0</v>
      </c>
      <c r="F60" s="195"/>
      <c r="G60" s="200"/>
      <c r="H60" s="200"/>
    </row>
    <row r="61" spans="1:8" ht="30">
      <c r="A61" s="193"/>
      <c r="B61" s="196" t="s">
        <v>1832</v>
      </c>
      <c r="C61" s="195" t="s">
        <v>535</v>
      </c>
      <c r="D61" s="197">
        <v>480</v>
      </c>
      <c r="E61" s="614">
        <v>0</v>
      </c>
      <c r="F61" s="36">
        <f>D61*E61</f>
        <v>0</v>
      </c>
      <c r="G61" s="200"/>
      <c r="H61" s="198" t="s">
        <v>1833</v>
      </c>
    </row>
    <row r="62" spans="1:8" ht="30">
      <c r="A62" s="193"/>
      <c r="B62" s="196" t="s">
        <v>1809</v>
      </c>
      <c r="C62" s="195" t="s">
        <v>535</v>
      </c>
      <c r="D62" s="197">
        <v>480</v>
      </c>
      <c r="E62" s="614">
        <v>0</v>
      </c>
      <c r="F62" s="36">
        <f>D62*E62</f>
        <v>0</v>
      </c>
      <c r="G62" s="200"/>
      <c r="H62" s="200"/>
    </row>
    <row r="63" spans="1:8" ht="45">
      <c r="A63" s="193"/>
      <c r="B63" s="196" t="s">
        <v>1830</v>
      </c>
      <c r="C63" s="195" t="s">
        <v>535</v>
      </c>
      <c r="D63" s="197">
        <v>480</v>
      </c>
      <c r="E63" s="614">
        <v>0</v>
      </c>
      <c r="F63" s="36">
        <f>D63*E63</f>
        <v>0</v>
      </c>
      <c r="G63" s="200"/>
      <c r="H63" s="200"/>
    </row>
    <row r="64" spans="1:8" ht="15">
      <c r="A64" s="193"/>
      <c r="B64" s="196" t="s">
        <v>1831</v>
      </c>
      <c r="C64" s="195" t="s">
        <v>535</v>
      </c>
      <c r="D64" s="197">
        <v>480</v>
      </c>
      <c r="E64" s="614">
        <v>0</v>
      </c>
      <c r="F64" s="36">
        <f>D64*E64</f>
        <v>0</v>
      </c>
      <c r="G64" s="200"/>
      <c r="H64" s="200"/>
    </row>
    <row r="65" spans="1:8" ht="15">
      <c r="A65" s="193"/>
      <c r="B65" s="196"/>
      <c r="C65" s="195"/>
      <c r="D65" s="197"/>
      <c r="E65" s="614"/>
      <c r="F65" s="195"/>
      <c r="G65" s="200"/>
      <c r="H65" s="200"/>
    </row>
    <row r="66" spans="1:8" ht="30">
      <c r="A66" s="193"/>
      <c r="B66" s="196" t="s">
        <v>1834</v>
      </c>
      <c r="C66" s="195" t="s">
        <v>535</v>
      </c>
      <c r="D66" s="197">
        <v>240</v>
      </c>
      <c r="E66" s="614">
        <v>0</v>
      </c>
      <c r="F66" s="36">
        <f>D66*E66</f>
        <v>0</v>
      </c>
      <c r="G66" s="200"/>
      <c r="H66" s="198" t="s">
        <v>1833</v>
      </c>
    </row>
    <row r="67" spans="1:8" ht="30">
      <c r="A67" s="193"/>
      <c r="B67" s="196" t="s">
        <v>1809</v>
      </c>
      <c r="C67" s="195" t="s">
        <v>535</v>
      </c>
      <c r="D67" s="197">
        <v>240</v>
      </c>
      <c r="E67" s="614">
        <v>0</v>
      </c>
      <c r="F67" s="36">
        <f>D67*E67</f>
        <v>0</v>
      </c>
      <c r="G67" s="200"/>
      <c r="H67" s="200"/>
    </row>
    <row r="68" spans="1:8" ht="45">
      <c r="A68" s="193"/>
      <c r="B68" s="196" t="s">
        <v>1830</v>
      </c>
      <c r="C68" s="195" t="s">
        <v>535</v>
      </c>
      <c r="D68" s="197">
        <v>240</v>
      </c>
      <c r="E68" s="614">
        <v>0</v>
      </c>
      <c r="F68" s="36">
        <f>D68*E68</f>
        <v>0</v>
      </c>
      <c r="G68" s="200"/>
      <c r="H68" s="200"/>
    </row>
    <row r="69" spans="1:8" ht="15">
      <c r="A69" s="193"/>
      <c r="B69" s="196" t="s">
        <v>1831</v>
      </c>
      <c r="C69" s="195" t="s">
        <v>535</v>
      </c>
      <c r="D69" s="197">
        <v>240</v>
      </c>
      <c r="E69" s="614">
        <v>0</v>
      </c>
      <c r="F69" s="36">
        <f>D69*E69</f>
        <v>0</v>
      </c>
      <c r="G69" s="200"/>
      <c r="H69" s="200"/>
    </row>
    <row r="70" spans="1:8" ht="15">
      <c r="A70" s="193"/>
      <c r="B70" s="196"/>
      <c r="C70" s="195"/>
      <c r="D70" s="197"/>
      <c r="E70" s="614"/>
      <c r="F70" s="195"/>
      <c r="G70" s="200"/>
      <c r="H70" s="200"/>
    </row>
    <row r="71" spans="1:8" ht="30">
      <c r="A71" s="193"/>
      <c r="B71" s="196" t="s">
        <v>1835</v>
      </c>
      <c r="C71" s="195" t="s">
        <v>535</v>
      </c>
      <c r="D71" s="197">
        <v>420</v>
      </c>
      <c r="E71" s="614">
        <v>0</v>
      </c>
      <c r="F71" s="36">
        <f>D71*E71</f>
        <v>0</v>
      </c>
      <c r="G71" s="200"/>
      <c r="H71" s="198" t="s">
        <v>1833</v>
      </c>
    </row>
    <row r="72" spans="1:8" ht="30">
      <c r="A72" s="193"/>
      <c r="B72" s="196" t="s">
        <v>1809</v>
      </c>
      <c r="C72" s="195" t="s">
        <v>1196</v>
      </c>
      <c r="D72" s="197">
        <v>420</v>
      </c>
      <c r="E72" s="614">
        <v>0</v>
      </c>
      <c r="F72" s="36">
        <f>D72*E72</f>
        <v>0</v>
      </c>
      <c r="G72" s="200"/>
      <c r="H72" s="200"/>
    </row>
    <row r="73" spans="1:8" ht="45">
      <c r="A73" s="193"/>
      <c r="B73" s="196" t="s">
        <v>1830</v>
      </c>
      <c r="C73" s="195" t="s">
        <v>1196</v>
      </c>
      <c r="D73" s="197">
        <v>420</v>
      </c>
      <c r="E73" s="614">
        <v>0</v>
      </c>
      <c r="F73" s="36">
        <f>D73*E73</f>
        <v>0</v>
      </c>
      <c r="G73" s="200"/>
      <c r="H73" s="200"/>
    </row>
    <row r="74" spans="1:8" ht="15">
      <c r="A74" s="193"/>
      <c r="B74" s="196" t="s">
        <v>1831</v>
      </c>
      <c r="C74" s="195" t="s">
        <v>535</v>
      </c>
      <c r="D74" s="197">
        <v>420</v>
      </c>
      <c r="E74" s="614">
        <v>0</v>
      </c>
      <c r="F74" s="36">
        <f>D74*E74</f>
        <v>0</v>
      </c>
      <c r="G74" s="200"/>
      <c r="H74" s="200"/>
    </row>
    <row r="75" spans="1:8" ht="15">
      <c r="A75" s="193"/>
      <c r="B75" s="196"/>
      <c r="C75" s="195"/>
      <c r="D75" s="197"/>
      <c r="E75" s="197"/>
      <c r="F75" s="195"/>
      <c r="G75" s="200"/>
      <c r="H75" s="200"/>
    </row>
    <row r="76" spans="1:8" ht="15">
      <c r="A76" s="193"/>
      <c r="B76" s="196"/>
      <c r="C76" s="195"/>
      <c r="D76" s="197"/>
      <c r="E76" s="197"/>
      <c r="F76" s="195"/>
      <c r="G76" s="200"/>
      <c r="H76" s="200"/>
    </row>
    <row r="77" spans="1:8" ht="15">
      <c r="A77" s="199" t="s">
        <v>1836</v>
      </c>
      <c r="B77" s="194" t="s">
        <v>1837</v>
      </c>
      <c r="C77" s="195"/>
      <c r="D77" s="197"/>
      <c r="E77" s="197"/>
      <c r="F77" s="322">
        <f>SUM(F78:F86)</f>
        <v>0</v>
      </c>
      <c r="G77" s="200"/>
      <c r="H77" s="200"/>
    </row>
    <row r="78" spans="1:8" ht="60">
      <c r="A78" s="200"/>
      <c r="B78" s="196" t="s">
        <v>1820</v>
      </c>
      <c r="C78" s="195" t="s">
        <v>1125</v>
      </c>
      <c r="D78" s="197">
        <v>90</v>
      </c>
      <c r="E78" s="614">
        <v>0</v>
      </c>
      <c r="F78" s="36">
        <f>D78*E78</f>
        <v>0</v>
      </c>
      <c r="G78" s="200"/>
      <c r="H78" s="200"/>
    </row>
    <row r="79" spans="1:8" ht="15">
      <c r="A79" s="193"/>
      <c r="B79" s="196"/>
      <c r="C79" s="195"/>
      <c r="D79" s="197"/>
      <c r="E79" s="614"/>
      <c r="F79" s="195"/>
      <c r="G79" s="200"/>
      <c r="H79" s="200"/>
    </row>
    <row r="80" spans="1:8" ht="15">
      <c r="A80" s="193"/>
      <c r="B80" s="196" t="s">
        <v>1838</v>
      </c>
      <c r="C80" s="195" t="s">
        <v>535</v>
      </c>
      <c r="D80" s="197">
        <v>1148</v>
      </c>
      <c r="E80" s="614">
        <v>0</v>
      </c>
      <c r="F80" s="36">
        <f>D80*E80</f>
        <v>0</v>
      </c>
      <c r="G80" s="200"/>
      <c r="H80" s="200"/>
    </row>
    <row r="81" spans="1:8" ht="15">
      <c r="A81" s="193"/>
      <c r="B81" s="196"/>
      <c r="C81" s="195"/>
      <c r="D81" s="197"/>
      <c r="E81" s="614"/>
      <c r="F81" s="195"/>
      <c r="G81" s="200"/>
      <c r="H81" s="200"/>
    </row>
    <row r="82" spans="1:8" ht="30">
      <c r="A82" s="193"/>
      <c r="B82" s="196" t="s">
        <v>1839</v>
      </c>
      <c r="C82" s="195" t="s">
        <v>535</v>
      </c>
      <c r="D82" s="197">
        <v>1148</v>
      </c>
      <c r="E82" s="614">
        <v>0</v>
      </c>
      <c r="F82" s="36">
        <f>D82*E82</f>
        <v>0</v>
      </c>
      <c r="G82" s="200"/>
      <c r="H82" s="200"/>
    </row>
    <row r="83" spans="1:8" ht="15">
      <c r="A83" s="193"/>
      <c r="B83" s="196"/>
      <c r="C83" s="195"/>
      <c r="D83" s="197"/>
      <c r="E83" s="614"/>
      <c r="F83" s="195"/>
      <c r="G83" s="200"/>
      <c r="H83" s="200"/>
    </row>
    <row r="84" spans="1:8" ht="15">
      <c r="A84" s="193"/>
      <c r="B84" s="196" t="s">
        <v>1840</v>
      </c>
      <c r="C84" s="195" t="s">
        <v>535</v>
      </c>
      <c r="D84" s="197">
        <v>1148</v>
      </c>
      <c r="E84" s="614">
        <v>0</v>
      </c>
      <c r="F84" s="36">
        <f>D84*E84</f>
        <v>0</v>
      </c>
      <c r="G84" s="200"/>
      <c r="H84" s="200"/>
    </row>
    <row r="85" spans="1:8" ht="15">
      <c r="A85" s="193"/>
      <c r="B85" s="196"/>
      <c r="C85" s="195"/>
      <c r="D85" s="197"/>
      <c r="E85" s="614"/>
      <c r="F85" s="195"/>
      <c r="G85" s="200"/>
      <c r="H85" s="200"/>
    </row>
    <row r="86" spans="1:8" ht="15">
      <c r="A86" s="193"/>
      <c r="B86" s="196" t="s">
        <v>1841</v>
      </c>
      <c r="C86" s="195" t="s">
        <v>535</v>
      </c>
      <c r="D86" s="197">
        <v>3444</v>
      </c>
      <c r="E86" s="614">
        <v>0</v>
      </c>
      <c r="F86" s="36">
        <f>D86*E86</f>
        <v>0</v>
      </c>
      <c r="G86" s="200"/>
      <c r="H86" s="200"/>
    </row>
    <row r="87" spans="1:8" ht="15">
      <c r="A87" s="193"/>
      <c r="B87" s="196"/>
      <c r="C87" s="195"/>
      <c r="D87" s="197"/>
      <c r="E87" s="197"/>
      <c r="F87" s="36"/>
      <c r="G87" s="200"/>
      <c r="H87" s="200"/>
    </row>
    <row r="88" spans="1:8" ht="15">
      <c r="A88" s="199" t="s">
        <v>1842</v>
      </c>
      <c r="B88" s="194" t="s">
        <v>1843</v>
      </c>
      <c r="C88" s="195"/>
      <c r="D88" s="197"/>
      <c r="E88" s="197"/>
      <c r="F88" s="321">
        <f>SUM(F89:F93)</f>
        <v>4800</v>
      </c>
      <c r="G88" s="200"/>
      <c r="H88" s="200"/>
    </row>
    <row r="89" spans="1:8" ht="15">
      <c r="A89" s="193"/>
      <c r="B89" s="196" t="s">
        <v>1844</v>
      </c>
      <c r="C89" s="195" t="s">
        <v>1125</v>
      </c>
      <c r="D89" s="197">
        <v>120</v>
      </c>
      <c r="E89" s="546">
        <v>40</v>
      </c>
      <c r="F89" s="36">
        <f>D89*E89</f>
        <v>4800</v>
      </c>
      <c r="G89" s="200"/>
      <c r="H89" s="200"/>
    </row>
    <row r="90" spans="1:8" ht="15">
      <c r="A90" s="193"/>
      <c r="B90" s="196"/>
      <c r="C90" s="195"/>
      <c r="D90" s="197"/>
      <c r="E90" s="197"/>
      <c r="F90" s="36"/>
      <c r="G90" s="200"/>
      <c r="H90" s="200"/>
    </row>
    <row r="91" spans="1:8" s="37" customFormat="1">
      <c r="A91" s="74" t="s">
        <v>1845</v>
      </c>
      <c r="B91" s="79" t="s">
        <v>706</v>
      </c>
      <c r="C91" s="15"/>
      <c r="D91" s="77" t="s">
        <v>51</v>
      </c>
      <c r="E91" s="557"/>
      <c r="F91" s="25"/>
    </row>
    <row r="92" spans="1:8" s="37" customFormat="1">
      <c r="A92" s="74"/>
      <c r="B92" s="79" t="s">
        <v>1846</v>
      </c>
      <c r="C92" s="15"/>
      <c r="D92" s="77" t="s">
        <v>51</v>
      </c>
      <c r="E92" s="557"/>
      <c r="F92" s="25"/>
    </row>
    <row r="93" spans="1:8" s="37" customFormat="1">
      <c r="A93" s="74"/>
      <c r="C93" s="25" t="s">
        <v>253</v>
      </c>
      <c r="D93" s="15">
        <v>20</v>
      </c>
      <c r="E93" s="557">
        <v>0</v>
      </c>
      <c r="F93" s="77">
        <f>IF(D93=" "," ",D93*E93)</f>
        <v>0</v>
      </c>
    </row>
    <row r="94" spans="1:8" s="37" customFormat="1">
      <c r="A94" s="74"/>
      <c r="B94" s="25"/>
      <c r="C94" s="15"/>
      <c r="D94" s="77"/>
      <c r="E94" s="557"/>
      <c r="F94" s="77"/>
    </row>
    <row r="95" spans="1:8" ht="45">
      <c r="A95" s="74" t="s">
        <v>1847</v>
      </c>
      <c r="B95" s="196" t="s">
        <v>1848</v>
      </c>
      <c r="C95" s="195" t="s">
        <v>1849</v>
      </c>
      <c r="D95" s="197">
        <v>4</v>
      </c>
      <c r="E95" s="557">
        <v>0</v>
      </c>
      <c r="F95" s="77">
        <f t="shared" ref="F95" si="0">IF(D95=" "," ",D95*E95)</f>
        <v>0</v>
      </c>
      <c r="G95" s="200"/>
      <c r="H95" s="200"/>
    </row>
    <row r="96" spans="1:8" ht="15">
      <c r="A96" s="193"/>
      <c r="B96" s="196"/>
      <c r="C96" s="195"/>
      <c r="D96" s="195"/>
      <c r="E96" s="195"/>
      <c r="F96" s="195"/>
      <c r="G96" s="200"/>
      <c r="H96" s="200"/>
    </row>
    <row r="97" spans="1:8" ht="15">
      <c r="A97" s="193"/>
      <c r="B97" s="201" t="s">
        <v>1850</v>
      </c>
      <c r="C97" s="202"/>
      <c r="D97" s="202"/>
      <c r="E97" s="202"/>
      <c r="F97" s="58">
        <f>SUM(F88,F77,F54,F39,F5)</f>
        <v>4800</v>
      </c>
      <c r="G97" s="200"/>
      <c r="H97" s="200"/>
    </row>
    <row r="98" spans="1:8" ht="15">
      <c r="A98" s="193"/>
      <c r="B98" s="196"/>
      <c r="C98" s="195"/>
      <c r="D98" s="195"/>
      <c r="E98" s="195"/>
      <c r="F98" s="195"/>
      <c r="G98" s="200"/>
      <c r="H98" s="200"/>
    </row>
    <row r="298" spans="1:1" ht="14.25">
      <c r="A298" s="328" t="s">
        <v>47</v>
      </c>
    </row>
  </sheetData>
  <sheetProtection algorithmName="SHA-512" hashValue="RRijQq1TNp3aopUhBJotTPd2in4luRVKbm1C8uyg+HxSrQforJN1TfR+LwrTOmDN2wuX7ZUWKksHHFOti4GW3w==" saltValue="M0n1PKVo1SSX51JT0Jutvw==" spinCount="100000" sheet="1" objects="1" scenarios="1"/>
  <pageMargins left="1.1811023622047245" right="0.74803149606299213" top="0.98425196850393704" bottom="0.59055118110236227" header="0.19685039370078741" footer="0"/>
  <pageSetup paperSize="9" scale="69" orientation="portrait" r:id="rId1"/>
  <headerFooter>
    <oddHeader xml:space="preserve">&amp;L                  &amp;G&amp;C     
        št.načrta:    1452-P/24&amp;R
stran:                                      </oddHeader>
    <oddFooter>&amp;CPZI Sanacija plazu nad JP 982921 Prečna pot - Cesta zmage 16, ID 1231292 &amp;"Arial,Krepko"- PREDRAČUN</oddFooter>
  </headerFooter>
  <rowBreaks count="2" manualBreakCount="2">
    <brk id="36" max="5" man="1"/>
    <brk id="74"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sheetPr>
  <dimension ref="A1:H298"/>
  <sheetViews>
    <sheetView topLeftCell="A122" zoomScaleNormal="100" workbookViewId="0">
      <selection activeCell="F135" sqref="F135"/>
    </sheetView>
  </sheetViews>
  <sheetFormatPr defaultColWidth="8.5703125" defaultRowHeight="12.75"/>
  <cols>
    <col min="1" max="1" width="8.5703125" style="253"/>
    <col min="2" max="2" width="39.42578125" style="253" customWidth="1"/>
    <col min="3" max="3" width="7.85546875" style="253" customWidth="1"/>
    <col min="4" max="4" width="8.5703125" style="253"/>
    <col min="5" max="5" width="4.140625" style="253" customWidth="1"/>
    <col min="6" max="6" width="13.7109375" style="253" customWidth="1"/>
    <col min="7" max="7" width="3.85546875" style="253" customWidth="1"/>
    <col min="8" max="8" width="12.28515625" style="253" customWidth="1"/>
    <col min="9" max="16384" width="8.5703125" style="253"/>
  </cols>
  <sheetData>
    <row r="1" spans="1:8" ht="15">
      <c r="A1" s="508"/>
      <c r="B1" s="509" t="s">
        <v>1851</v>
      </c>
      <c r="C1" s="424"/>
      <c r="D1" s="421"/>
      <c r="E1" s="419"/>
      <c r="F1" s="419"/>
      <c r="G1" s="419"/>
      <c r="H1" s="510"/>
    </row>
    <row r="2" spans="1:8" ht="15">
      <c r="A2" s="508"/>
      <c r="B2" s="509"/>
      <c r="C2" s="424"/>
      <c r="D2" s="421"/>
      <c r="E2" s="419"/>
      <c r="F2" s="419"/>
      <c r="G2" s="419"/>
      <c r="H2" s="510"/>
    </row>
    <row r="3" spans="1:8" ht="14.25">
      <c r="A3" s="508"/>
      <c r="B3" s="511"/>
      <c r="C3" s="424"/>
      <c r="D3" s="421"/>
      <c r="E3" s="419"/>
      <c r="F3" s="419"/>
      <c r="G3" s="419"/>
      <c r="H3" s="510"/>
    </row>
    <row r="4" spans="1:8" ht="15">
      <c r="A4" s="508"/>
      <c r="B4" s="512" t="s">
        <v>1852</v>
      </c>
      <c r="C4" s="424"/>
      <c r="D4" s="421"/>
      <c r="E4" s="419"/>
      <c r="F4" s="419"/>
      <c r="G4" s="419"/>
      <c r="H4" s="510"/>
    </row>
    <row r="5" spans="1:8" ht="14.25">
      <c r="A5" s="508"/>
      <c r="B5" s="511"/>
      <c r="C5" s="424"/>
      <c r="D5" s="421"/>
      <c r="E5" s="419"/>
      <c r="F5" s="419"/>
      <c r="G5" s="419"/>
      <c r="H5" s="510"/>
    </row>
    <row r="6" spans="1:8" ht="28.5">
      <c r="A6" s="508" t="s">
        <v>703</v>
      </c>
      <c r="B6" s="407" t="s">
        <v>1853</v>
      </c>
      <c r="C6" s="424" t="s">
        <v>535</v>
      </c>
      <c r="D6" s="421">
        <v>1</v>
      </c>
      <c r="E6" s="419"/>
      <c r="F6" s="615">
        <v>0</v>
      </c>
      <c r="G6" s="419"/>
      <c r="H6" s="510">
        <f>+D6*F6</f>
        <v>0</v>
      </c>
    </row>
    <row r="7" spans="1:8" ht="14.25">
      <c r="A7" s="508"/>
      <c r="B7" s="407"/>
      <c r="C7" s="424"/>
      <c r="D7" s="421"/>
      <c r="E7" s="419"/>
      <c r="F7" s="615"/>
      <c r="G7" s="419"/>
      <c r="H7" s="510"/>
    </row>
    <row r="8" spans="1:8" ht="57">
      <c r="A8" s="508" t="s">
        <v>732</v>
      </c>
      <c r="B8" s="407" t="s">
        <v>1854</v>
      </c>
      <c r="C8" s="424" t="s">
        <v>535</v>
      </c>
      <c r="D8" s="421">
        <v>1</v>
      </c>
      <c r="E8" s="419"/>
      <c r="F8" s="615">
        <v>0</v>
      </c>
      <c r="G8" s="419"/>
      <c r="H8" s="510">
        <f>+D8*F8</f>
        <v>0</v>
      </c>
    </row>
    <row r="9" spans="1:8" ht="14.25">
      <c r="A9" s="508"/>
      <c r="B9" s="407"/>
      <c r="C9" s="424"/>
      <c r="D9" s="421"/>
      <c r="E9" s="419"/>
      <c r="F9" s="615"/>
      <c r="G9" s="419"/>
      <c r="H9" s="510"/>
    </row>
    <row r="10" spans="1:8" ht="114">
      <c r="A10" s="508" t="s">
        <v>794</v>
      </c>
      <c r="B10" s="407" t="s">
        <v>1855</v>
      </c>
      <c r="C10" s="424" t="s">
        <v>535</v>
      </c>
      <c r="D10" s="421">
        <v>1</v>
      </c>
      <c r="E10" s="419"/>
      <c r="F10" s="615">
        <v>0</v>
      </c>
      <c r="G10" s="419"/>
      <c r="H10" s="510">
        <f>+D10*F10</f>
        <v>0</v>
      </c>
    </row>
    <row r="11" spans="1:8" ht="14.25">
      <c r="A11" s="508"/>
      <c r="B11" s="407"/>
      <c r="C11" s="424"/>
      <c r="D11" s="421"/>
      <c r="E11" s="419"/>
      <c r="F11" s="615"/>
      <c r="G11" s="419"/>
      <c r="H11" s="510"/>
    </row>
    <row r="12" spans="1:8" ht="114">
      <c r="A12" s="508" t="s">
        <v>801</v>
      </c>
      <c r="B12" s="407" t="s">
        <v>1856</v>
      </c>
      <c r="C12" s="424" t="s">
        <v>535</v>
      </c>
      <c r="D12" s="421">
        <v>1</v>
      </c>
      <c r="E12" s="419"/>
      <c r="F12" s="615">
        <v>0</v>
      </c>
      <c r="G12" s="419"/>
      <c r="H12" s="510">
        <f>+D12*F12</f>
        <v>0</v>
      </c>
    </row>
    <row r="13" spans="1:8" ht="14.25">
      <c r="A13" s="508"/>
      <c r="B13" s="407"/>
      <c r="C13" s="424"/>
      <c r="D13" s="421"/>
      <c r="E13" s="419"/>
      <c r="F13" s="615"/>
      <c r="G13" s="419"/>
      <c r="H13" s="510"/>
    </row>
    <row r="14" spans="1:8" ht="114">
      <c r="A14" s="508" t="s">
        <v>846</v>
      </c>
      <c r="B14" s="407" t="s">
        <v>1857</v>
      </c>
      <c r="C14" s="424" t="s">
        <v>535</v>
      </c>
      <c r="D14" s="421">
        <v>1</v>
      </c>
      <c r="E14" s="419"/>
      <c r="F14" s="615">
        <v>0</v>
      </c>
      <c r="G14" s="419"/>
      <c r="H14" s="510">
        <f>+D14*F14</f>
        <v>0</v>
      </c>
    </row>
    <row r="15" spans="1:8" ht="14.25">
      <c r="A15" s="508"/>
      <c r="B15" s="407"/>
      <c r="C15" s="424"/>
      <c r="D15" s="421"/>
      <c r="E15" s="419"/>
      <c r="F15" s="615"/>
      <c r="G15" s="419"/>
      <c r="H15" s="510"/>
    </row>
    <row r="16" spans="1:8" ht="57">
      <c r="A16" s="508" t="s">
        <v>981</v>
      </c>
      <c r="B16" s="407" t="s">
        <v>1858</v>
      </c>
      <c r="C16" s="424" t="s">
        <v>535</v>
      </c>
      <c r="D16" s="421">
        <v>1</v>
      </c>
      <c r="E16" s="419"/>
      <c r="F16" s="615">
        <v>0</v>
      </c>
      <c r="G16" s="419"/>
      <c r="H16" s="510">
        <f>+D16*F16</f>
        <v>0</v>
      </c>
    </row>
    <row r="17" spans="1:8" ht="14.25">
      <c r="A17" s="508"/>
      <c r="B17" s="407"/>
      <c r="C17" s="424"/>
      <c r="D17" s="421"/>
      <c r="E17" s="419"/>
      <c r="F17" s="615"/>
      <c r="G17" s="419"/>
      <c r="H17" s="510"/>
    </row>
    <row r="18" spans="1:8" ht="57">
      <c r="A18" s="508" t="s">
        <v>1859</v>
      </c>
      <c r="B18" s="407" t="s">
        <v>1860</v>
      </c>
      <c r="C18" s="424" t="s">
        <v>535</v>
      </c>
      <c r="D18" s="421">
        <v>1</v>
      </c>
      <c r="E18" s="419"/>
      <c r="F18" s="615">
        <v>0</v>
      </c>
      <c r="G18" s="419"/>
      <c r="H18" s="510">
        <f>+D18*F18</f>
        <v>0</v>
      </c>
    </row>
    <row r="19" spans="1:8" ht="14.25">
      <c r="A19" s="508"/>
      <c r="B19" s="407"/>
      <c r="C19" s="424"/>
      <c r="D19" s="421"/>
      <c r="E19" s="419"/>
      <c r="F19" s="615"/>
      <c r="G19" s="419"/>
      <c r="H19" s="510"/>
    </row>
    <row r="20" spans="1:8" ht="14.25">
      <c r="A20" s="508"/>
      <c r="B20" s="407"/>
      <c r="C20" s="424"/>
      <c r="D20" s="421"/>
      <c r="E20" s="419"/>
      <c r="F20" s="615">
        <v>0</v>
      </c>
      <c r="G20" s="419"/>
      <c r="H20" s="510"/>
    </row>
    <row r="21" spans="1:8" ht="15">
      <c r="A21" s="508"/>
      <c r="B21" s="509" t="s">
        <v>1861</v>
      </c>
      <c r="C21" s="424"/>
      <c r="D21" s="469"/>
      <c r="E21" s="467"/>
      <c r="F21" s="615"/>
      <c r="G21" s="467"/>
      <c r="H21" s="513">
        <f>SUM(H6:H20)</f>
        <v>0</v>
      </c>
    </row>
    <row r="22" spans="1:8" ht="14.25">
      <c r="A22" s="508"/>
      <c r="B22" s="511"/>
      <c r="C22" s="424"/>
      <c r="D22" s="421"/>
      <c r="E22" s="419"/>
      <c r="F22" s="615">
        <v>0</v>
      </c>
      <c r="G22" s="419"/>
      <c r="H22" s="510"/>
    </row>
    <row r="23" spans="1:8" ht="14.25">
      <c r="A23" s="508"/>
      <c r="B23" s="511"/>
      <c r="C23" s="424"/>
      <c r="D23" s="421"/>
      <c r="E23" s="419"/>
      <c r="F23" s="615"/>
      <c r="G23" s="419"/>
      <c r="H23" s="510"/>
    </row>
    <row r="24" spans="1:8" ht="15">
      <c r="A24" s="508"/>
      <c r="B24" s="514" t="s">
        <v>1862</v>
      </c>
      <c r="C24" s="424"/>
      <c r="D24" s="421"/>
      <c r="E24" s="419"/>
      <c r="F24" s="615">
        <v>0</v>
      </c>
      <c r="G24" s="419"/>
      <c r="H24" s="510"/>
    </row>
    <row r="25" spans="1:8" ht="15">
      <c r="A25" s="508"/>
      <c r="B25" s="514"/>
      <c r="C25" s="424"/>
      <c r="D25" s="421"/>
      <c r="E25" s="419"/>
      <c r="F25" s="615"/>
      <c r="G25" s="419"/>
      <c r="H25" s="510"/>
    </row>
    <row r="26" spans="1:8" ht="28.5">
      <c r="A26" s="508" t="s">
        <v>703</v>
      </c>
      <c r="B26" s="407" t="s">
        <v>1863</v>
      </c>
      <c r="C26" s="424" t="s">
        <v>1054</v>
      </c>
      <c r="D26" s="421">
        <v>160</v>
      </c>
      <c r="E26" s="419"/>
      <c r="F26" s="615">
        <v>0</v>
      </c>
      <c r="G26" s="419"/>
      <c r="H26" s="510">
        <f>+D26*F26</f>
        <v>0</v>
      </c>
    </row>
    <row r="27" spans="1:8" ht="15">
      <c r="A27" s="508"/>
      <c r="B27" s="514"/>
      <c r="C27" s="424"/>
      <c r="D27" s="421"/>
      <c r="E27" s="419"/>
      <c r="F27" s="615"/>
      <c r="G27" s="419"/>
      <c r="H27" s="510"/>
    </row>
    <row r="28" spans="1:8" ht="57">
      <c r="A28" s="508" t="s">
        <v>732</v>
      </c>
      <c r="B28" s="407" t="s">
        <v>1864</v>
      </c>
      <c r="C28" s="424" t="s">
        <v>1054</v>
      </c>
      <c r="D28" s="421">
        <v>8</v>
      </c>
      <c r="E28" s="419"/>
      <c r="F28" s="615">
        <v>0</v>
      </c>
      <c r="G28" s="419"/>
      <c r="H28" s="510">
        <f>+D28*F28</f>
        <v>0</v>
      </c>
    </row>
    <row r="29" spans="1:8" ht="15">
      <c r="A29" s="508"/>
      <c r="B29" s="514"/>
      <c r="C29" s="424"/>
      <c r="D29" s="421"/>
      <c r="E29" s="419"/>
      <c r="F29" s="615"/>
      <c r="G29" s="419"/>
      <c r="H29" s="510"/>
    </row>
    <row r="30" spans="1:8" ht="15">
      <c r="A30" s="508"/>
      <c r="B30" s="509" t="s">
        <v>1865</v>
      </c>
      <c r="C30" s="424"/>
      <c r="D30" s="469"/>
      <c r="E30" s="467"/>
      <c r="F30" s="616">
        <v>0</v>
      </c>
      <c r="G30" s="467"/>
      <c r="H30" s="513">
        <f>SUM(H26,H28)</f>
        <v>0</v>
      </c>
    </row>
    <row r="31" spans="1:8" ht="15">
      <c r="A31" s="508"/>
      <c r="B31" s="509"/>
      <c r="C31" s="424"/>
      <c r="D31" s="469"/>
      <c r="E31" s="467"/>
      <c r="F31" s="616"/>
      <c r="G31" s="467"/>
      <c r="H31" s="513"/>
    </row>
    <row r="32" spans="1:8" ht="15">
      <c r="A32" s="508"/>
      <c r="B32" s="514" t="s">
        <v>1866</v>
      </c>
      <c r="C32" s="424"/>
      <c r="D32" s="421"/>
      <c r="E32" s="419"/>
      <c r="F32" s="615"/>
      <c r="G32" s="419"/>
      <c r="H32" s="510"/>
    </row>
    <row r="33" spans="1:8" ht="14.25">
      <c r="A33" s="508"/>
      <c r="B33" s="511"/>
      <c r="C33" s="424"/>
      <c r="D33" s="421"/>
      <c r="E33" s="419"/>
      <c r="F33" s="615"/>
      <c r="G33" s="419"/>
      <c r="H33" s="510"/>
    </row>
    <row r="34" spans="1:8" ht="15">
      <c r="A34" s="508"/>
      <c r="B34" s="509" t="s">
        <v>1867</v>
      </c>
      <c r="C34" s="424"/>
      <c r="D34" s="421"/>
      <c r="E34" s="419"/>
      <c r="F34" s="615"/>
      <c r="G34" s="419"/>
      <c r="H34" s="510"/>
    </row>
    <row r="35" spans="1:8" ht="14.25">
      <c r="A35" s="508"/>
      <c r="B35" s="511"/>
      <c r="C35" s="424"/>
      <c r="D35" s="421"/>
      <c r="E35" s="419"/>
      <c r="F35" s="615"/>
      <c r="G35" s="419"/>
      <c r="H35" s="510"/>
    </row>
    <row r="36" spans="1:8" ht="114">
      <c r="A36" s="515" t="s">
        <v>703</v>
      </c>
      <c r="B36" s="407" t="s">
        <v>1868</v>
      </c>
      <c r="C36" s="516" t="s">
        <v>1054</v>
      </c>
      <c r="D36" s="421">
        <v>140</v>
      </c>
      <c r="E36" s="328"/>
      <c r="F36" s="575">
        <v>0</v>
      </c>
      <c r="G36" s="328"/>
      <c r="H36" s="517">
        <f>+D36*F36</f>
        <v>0</v>
      </c>
    </row>
    <row r="37" spans="1:8" ht="14.25">
      <c r="A37" s="508"/>
      <c r="B37" s="511"/>
      <c r="C37" s="424"/>
      <c r="D37" s="421"/>
      <c r="E37" s="419"/>
      <c r="F37" s="615"/>
      <c r="G37" s="419"/>
      <c r="H37" s="510"/>
    </row>
    <row r="38" spans="1:8" ht="15">
      <c r="A38" s="515"/>
      <c r="B38" s="518" t="s">
        <v>1869</v>
      </c>
      <c r="C38" s="516"/>
      <c r="D38" s="421"/>
      <c r="E38" s="328"/>
      <c r="F38" s="575"/>
      <c r="G38" s="328"/>
      <c r="H38" s="517"/>
    </row>
    <row r="39" spans="1:8" ht="15">
      <c r="A39" s="515"/>
      <c r="B39" s="518"/>
      <c r="C39" s="516"/>
      <c r="D39" s="421"/>
      <c r="E39" s="328"/>
      <c r="F39" s="575"/>
      <c r="G39" s="328"/>
      <c r="H39" s="517"/>
    </row>
    <row r="40" spans="1:8" ht="71.25">
      <c r="A40" s="515" t="s">
        <v>732</v>
      </c>
      <c r="B40" s="407" t="s">
        <v>1870</v>
      </c>
      <c r="C40" s="516"/>
      <c r="D40" s="328"/>
      <c r="E40" s="328"/>
      <c r="F40" s="575"/>
      <c r="G40" s="328"/>
      <c r="H40" s="517"/>
    </row>
    <row r="41" spans="1:8" ht="14.25">
      <c r="A41" s="515" t="s">
        <v>1101</v>
      </c>
      <c r="B41" s="407" t="s">
        <v>1871</v>
      </c>
      <c r="C41" s="516" t="s">
        <v>1196</v>
      </c>
      <c r="D41" s="329">
        <v>2.5</v>
      </c>
      <c r="E41" s="328"/>
      <c r="F41" s="575">
        <v>0</v>
      </c>
      <c r="G41" s="328"/>
      <c r="H41" s="517">
        <f>+D41*F41</f>
        <v>0</v>
      </c>
    </row>
    <row r="42" spans="1:8" ht="14.25">
      <c r="A42" s="515"/>
      <c r="B42" s="407"/>
      <c r="C42" s="516"/>
      <c r="D42" s="329"/>
      <c r="E42" s="328"/>
      <c r="F42" s="575"/>
      <c r="G42" s="328"/>
      <c r="H42" s="517"/>
    </row>
    <row r="43" spans="1:8" ht="14.25">
      <c r="A43" s="515" t="s">
        <v>1103</v>
      </c>
      <c r="B43" s="407" t="s">
        <v>1872</v>
      </c>
      <c r="C43" s="516" t="s">
        <v>1196</v>
      </c>
      <c r="D43" s="329">
        <v>1.5</v>
      </c>
      <c r="E43" s="328"/>
      <c r="F43" s="575">
        <v>0</v>
      </c>
      <c r="G43" s="328"/>
      <c r="H43" s="517">
        <f>+D43*F43</f>
        <v>0</v>
      </c>
    </row>
    <row r="44" spans="1:8" ht="14.25">
      <c r="A44" s="515"/>
      <c r="B44" s="407"/>
      <c r="C44" s="516"/>
      <c r="D44" s="329"/>
      <c r="E44" s="328"/>
      <c r="F44" s="575"/>
      <c r="G44" s="328"/>
      <c r="H44" s="517"/>
    </row>
    <row r="45" spans="1:8" ht="14.25">
      <c r="A45" s="515" t="s">
        <v>1105</v>
      </c>
      <c r="B45" s="407" t="s">
        <v>1873</v>
      </c>
      <c r="C45" s="516" t="s">
        <v>1196</v>
      </c>
      <c r="D45" s="329">
        <v>5.5</v>
      </c>
      <c r="E45" s="328"/>
      <c r="F45" s="575">
        <v>0</v>
      </c>
      <c r="G45" s="328"/>
      <c r="H45" s="517">
        <f>+D45*F45</f>
        <v>0</v>
      </c>
    </row>
    <row r="46" spans="1:8" ht="15">
      <c r="A46" s="515"/>
      <c r="B46" s="518"/>
      <c r="C46" s="516"/>
      <c r="D46" s="421"/>
      <c r="E46" s="328"/>
      <c r="F46" s="575"/>
      <c r="G46" s="328"/>
      <c r="H46" s="517"/>
    </row>
    <row r="47" spans="1:8" ht="14.25">
      <c r="A47" s="515" t="s">
        <v>1105</v>
      </c>
      <c r="B47" s="407" t="s">
        <v>1874</v>
      </c>
      <c r="C47" s="516" t="s">
        <v>1054</v>
      </c>
      <c r="D47" s="329">
        <v>3</v>
      </c>
      <c r="E47" s="328"/>
      <c r="F47" s="575">
        <v>0</v>
      </c>
      <c r="G47" s="328"/>
      <c r="H47" s="517">
        <f>+D47*F47</f>
        <v>0</v>
      </c>
    </row>
    <row r="48" spans="1:8" ht="15">
      <c r="A48" s="515"/>
      <c r="B48" s="518"/>
      <c r="C48" s="516"/>
      <c r="D48" s="421"/>
      <c r="E48" s="328"/>
      <c r="F48" s="575"/>
      <c r="G48" s="328"/>
      <c r="H48" s="517"/>
    </row>
    <row r="49" spans="1:8" ht="15">
      <c r="A49" s="515"/>
      <c r="B49" s="518" t="s">
        <v>1875</v>
      </c>
      <c r="C49" s="516"/>
      <c r="D49" s="329"/>
      <c r="E49" s="328"/>
      <c r="F49" s="575"/>
      <c r="G49" s="328"/>
      <c r="H49" s="517"/>
    </row>
    <row r="50" spans="1:8" ht="14.25">
      <c r="A50" s="515"/>
      <c r="B50" s="407"/>
      <c r="C50" s="516"/>
      <c r="D50" s="421"/>
      <c r="E50" s="328"/>
      <c r="F50" s="575"/>
      <c r="G50" s="328"/>
      <c r="H50" s="517"/>
    </row>
    <row r="51" spans="1:8" ht="42.75">
      <c r="A51" s="515" t="s">
        <v>794</v>
      </c>
      <c r="B51" s="407" t="s">
        <v>1876</v>
      </c>
      <c r="C51" s="516" t="s">
        <v>1054</v>
      </c>
      <c r="D51" s="421">
        <v>20</v>
      </c>
      <c r="E51" s="328"/>
      <c r="F51" s="575">
        <v>0</v>
      </c>
      <c r="G51" s="328"/>
      <c r="H51" s="517">
        <f>+D51*F51</f>
        <v>0</v>
      </c>
    </row>
    <row r="52" spans="1:8" ht="14.25">
      <c r="A52" s="515"/>
      <c r="B52" s="407"/>
      <c r="C52" s="516"/>
      <c r="D52" s="421"/>
      <c r="E52" s="328"/>
      <c r="F52" s="575"/>
      <c r="G52" s="328"/>
      <c r="H52" s="517"/>
    </row>
    <row r="53" spans="1:8" ht="15">
      <c r="A53" s="515"/>
      <c r="B53" s="509" t="s">
        <v>1877</v>
      </c>
      <c r="C53" s="424"/>
      <c r="D53" s="469"/>
      <c r="E53" s="467"/>
      <c r="F53" s="616">
        <v>0</v>
      </c>
      <c r="G53" s="467"/>
      <c r="H53" s="513">
        <f>SUM(H33:H52)</f>
        <v>0</v>
      </c>
    </row>
    <row r="54" spans="1:8" ht="15">
      <c r="A54" s="515"/>
      <c r="B54" s="509"/>
      <c r="C54" s="424"/>
      <c r="D54" s="469"/>
      <c r="E54" s="467"/>
      <c r="F54" s="616"/>
      <c r="G54" s="467"/>
      <c r="H54" s="513"/>
    </row>
    <row r="55" spans="1:8" ht="15">
      <c r="A55" s="515"/>
      <c r="B55" s="509"/>
      <c r="C55" s="424"/>
      <c r="D55" s="469"/>
      <c r="E55" s="467"/>
      <c r="F55" s="616"/>
      <c r="G55" s="467"/>
      <c r="H55" s="513"/>
    </row>
    <row r="56" spans="1:8" ht="15">
      <c r="A56" s="515"/>
      <c r="B56" s="514" t="s">
        <v>1878</v>
      </c>
      <c r="C56" s="424"/>
      <c r="D56" s="421"/>
      <c r="E56" s="419"/>
      <c r="F56" s="615">
        <v>0</v>
      </c>
      <c r="G56" s="419"/>
      <c r="H56" s="510"/>
    </row>
    <row r="57" spans="1:8" ht="15">
      <c r="A57" s="515"/>
      <c r="B57" s="509"/>
      <c r="C57" s="424"/>
      <c r="D57" s="469"/>
      <c r="E57" s="467"/>
      <c r="F57" s="616"/>
      <c r="G57" s="467"/>
      <c r="H57" s="513"/>
    </row>
    <row r="58" spans="1:8" ht="71.25">
      <c r="A58" s="508" t="s">
        <v>703</v>
      </c>
      <c r="B58" s="407" t="s">
        <v>1879</v>
      </c>
      <c r="C58" s="424" t="s">
        <v>1080</v>
      </c>
      <c r="D58" s="421">
        <v>280</v>
      </c>
      <c r="E58" s="419"/>
      <c r="F58" s="615">
        <v>0</v>
      </c>
      <c r="G58" s="419"/>
      <c r="H58" s="510">
        <f>+D58*F58</f>
        <v>0</v>
      </c>
    </row>
    <row r="59" spans="1:8" ht="14.25">
      <c r="A59" s="508"/>
      <c r="B59" s="407"/>
      <c r="C59" s="424"/>
      <c r="D59" s="421"/>
      <c r="E59" s="419"/>
      <c r="F59" s="615"/>
      <c r="G59" s="419"/>
      <c r="H59" s="510"/>
    </row>
    <row r="60" spans="1:8" ht="87">
      <c r="A60" s="508" t="s">
        <v>732</v>
      </c>
      <c r="B60" s="407" t="s">
        <v>1880</v>
      </c>
      <c r="C60" s="424" t="s">
        <v>1196</v>
      </c>
      <c r="D60" s="421">
        <v>3</v>
      </c>
      <c r="E60" s="419"/>
      <c r="F60" s="615">
        <v>0</v>
      </c>
      <c r="G60" s="419"/>
      <c r="H60" s="510">
        <f>+D60*F60</f>
        <v>0</v>
      </c>
    </row>
    <row r="61" spans="1:8" ht="14.25">
      <c r="A61" s="508"/>
      <c r="B61" s="511"/>
      <c r="C61" s="424"/>
      <c r="D61" s="421"/>
      <c r="E61" s="419"/>
      <c r="F61" s="615"/>
      <c r="G61" s="419"/>
      <c r="H61" s="510">
        <f>+D61*F61</f>
        <v>0</v>
      </c>
    </row>
    <row r="62" spans="1:8" ht="15">
      <c r="A62" s="508"/>
      <c r="B62" s="509" t="s">
        <v>1881</v>
      </c>
      <c r="C62" s="424"/>
      <c r="D62" s="469"/>
      <c r="E62" s="467"/>
      <c r="F62" s="616"/>
      <c r="G62" s="467"/>
      <c r="H62" s="513">
        <f>SUM(H58:H61)</f>
        <v>0</v>
      </c>
    </row>
    <row r="63" spans="1:8" ht="14.25">
      <c r="A63" s="508"/>
      <c r="B63" s="511"/>
      <c r="C63" s="424"/>
      <c r="D63" s="421"/>
      <c r="E63" s="419"/>
      <c r="F63" s="615"/>
      <c r="G63" s="419"/>
      <c r="H63" s="510"/>
    </row>
    <row r="64" spans="1:8" ht="14.25">
      <c r="A64" s="508"/>
      <c r="B64" s="511"/>
      <c r="C64" s="424"/>
      <c r="D64" s="421"/>
      <c r="E64" s="419"/>
      <c r="F64" s="615"/>
      <c r="G64" s="419"/>
      <c r="H64" s="510"/>
    </row>
    <row r="65" spans="1:8" ht="15">
      <c r="A65" s="508"/>
      <c r="B65" s="512" t="s">
        <v>1882</v>
      </c>
      <c r="C65" s="424"/>
      <c r="D65" s="421"/>
      <c r="E65" s="419"/>
      <c r="F65" s="615"/>
      <c r="G65" s="419"/>
      <c r="H65" s="510"/>
    </row>
    <row r="66" spans="1:8" ht="14.25">
      <c r="A66" s="508"/>
      <c r="B66" s="511"/>
      <c r="C66" s="424"/>
      <c r="D66" s="421"/>
      <c r="E66" s="419"/>
      <c r="F66" s="615"/>
      <c r="G66" s="419"/>
      <c r="H66" s="510"/>
    </row>
    <row r="67" spans="1:8" ht="71.25">
      <c r="A67" s="508" t="s">
        <v>703</v>
      </c>
      <c r="B67" s="407" t="s">
        <v>1883</v>
      </c>
      <c r="C67" s="424" t="s">
        <v>1054</v>
      </c>
      <c r="D67" s="421">
        <v>20</v>
      </c>
      <c r="E67" s="419"/>
      <c r="F67" s="615">
        <v>0</v>
      </c>
      <c r="G67" s="419"/>
      <c r="H67" s="510">
        <f>+D67*F67</f>
        <v>0</v>
      </c>
    </row>
    <row r="68" spans="1:8" ht="14.25">
      <c r="A68" s="508"/>
      <c r="B68" s="407"/>
      <c r="C68" s="424"/>
      <c r="D68" s="421"/>
      <c r="E68" s="419"/>
      <c r="F68" s="615"/>
      <c r="G68" s="419"/>
      <c r="H68" s="510"/>
    </row>
    <row r="69" spans="1:8" ht="15">
      <c r="A69" s="508"/>
      <c r="B69" s="509" t="s">
        <v>1884</v>
      </c>
      <c r="C69" s="424"/>
      <c r="D69" s="469"/>
      <c r="E69" s="467"/>
      <c r="F69" s="616"/>
      <c r="G69" s="467"/>
      <c r="H69" s="513">
        <f>SUM(H67:H68)</f>
        <v>0</v>
      </c>
    </row>
    <row r="70" spans="1:8" ht="14.25">
      <c r="A70" s="515"/>
      <c r="B70" s="407"/>
      <c r="C70" s="516"/>
      <c r="D70" s="421"/>
      <c r="E70" s="328"/>
      <c r="F70" s="575"/>
      <c r="G70" s="328"/>
      <c r="H70" s="517"/>
    </row>
    <row r="71" spans="1:8" ht="14.25">
      <c r="A71" s="515"/>
      <c r="B71" s="407"/>
      <c r="C71" s="516"/>
      <c r="D71" s="421"/>
      <c r="E71" s="328"/>
      <c r="F71" s="575"/>
      <c r="G71" s="328"/>
      <c r="H71" s="517"/>
    </row>
    <row r="72" spans="1:8" ht="15">
      <c r="A72" s="508"/>
      <c r="B72" s="509" t="s">
        <v>1885</v>
      </c>
      <c r="C72" s="424"/>
      <c r="D72" s="421"/>
      <c r="E72" s="419"/>
      <c r="F72" s="615"/>
      <c r="G72" s="419"/>
      <c r="H72" s="510"/>
    </row>
    <row r="73" spans="1:8" ht="15">
      <c r="A73" s="508"/>
      <c r="B73" s="509"/>
      <c r="C73" s="424"/>
      <c r="D73" s="421"/>
      <c r="E73" s="419"/>
      <c r="F73" s="615"/>
      <c r="G73" s="419"/>
      <c r="H73" s="510"/>
    </row>
    <row r="74" spans="1:8" ht="28.5">
      <c r="A74" s="508" t="s">
        <v>703</v>
      </c>
      <c r="B74" s="407" t="s">
        <v>1886</v>
      </c>
      <c r="C74" s="424" t="s">
        <v>1054</v>
      </c>
      <c r="D74" s="421">
        <v>20</v>
      </c>
      <c r="E74" s="419"/>
      <c r="F74" s="615">
        <v>0</v>
      </c>
      <c r="G74" s="419"/>
      <c r="H74" s="510">
        <f>+D74*F74</f>
        <v>0</v>
      </c>
    </row>
    <row r="75" spans="1:8" ht="63.75">
      <c r="A75" s="508" t="s">
        <v>1887</v>
      </c>
      <c r="B75" s="316" t="s">
        <v>1888</v>
      </c>
      <c r="C75" s="424"/>
      <c r="D75" s="421"/>
      <c r="E75" s="419"/>
      <c r="F75" s="615"/>
      <c r="G75" s="419"/>
      <c r="H75" s="510"/>
    </row>
    <row r="76" spans="1:8" ht="57">
      <c r="A76" s="508" t="s">
        <v>1887</v>
      </c>
      <c r="B76" s="317" t="s">
        <v>1889</v>
      </c>
      <c r="C76" s="424"/>
      <c r="D76" s="421"/>
      <c r="E76" s="419"/>
      <c r="F76" s="615"/>
      <c r="G76" s="419"/>
      <c r="H76" s="510"/>
    </row>
    <row r="77" spans="1:8" ht="142.5">
      <c r="A77" s="508" t="s">
        <v>1887</v>
      </c>
      <c r="B77" s="317" t="s">
        <v>1890</v>
      </c>
      <c r="C77" s="424"/>
      <c r="D77" s="421"/>
      <c r="E77" s="419"/>
      <c r="F77" s="615"/>
      <c r="G77" s="419"/>
      <c r="H77" s="510"/>
    </row>
    <row r="78" spans="1:8" ht="28.5">
      <c r="A78" s="508" t="s">
        <v>1887</v>
      </c>
      <c r="B78" s="318" t="s">
        <v>1891</v>
      </c>
      <c r="C78" s="424"/>
      <c r="D78" s="421"/>
      <c r="E78" s="419"/>
      <c r="F78" s="615"/>
      <c r="G78" s="419"/>
      <c r="H78" s="510"/>
    </row>
    <row r="79" spans="1:8" ht="57">
      <c r="A79" s="508" t="s">
        <v>1887</v>
      </c>
      <c r="B79" s="317" t="s">
        <v>1892</v>
      </c>
      <c r="C79" s="424"/>
      <c r="D79" s="421"/>
      <c r="E79" s="419"/>
      <c r="F79" s="615"/>
      <c r="G79" s="419"/>
      <c r="H79" s="510"/>
    </row>
    <row r="80" spans="1:8" ht="14.25">
      <c r="A80" s="508"/>
      <c r="B80" s="317"/>
      <c r="C80" s="424"/>
      <c r="D80" s="421"/>
      <c r="E80" s="419"/>
      <c r="F80" s="615"/>
      <c r="G80" s="419"/>
      <c r="H80" s="510"/>
    </row>
    <row r="81" spans="1:8" ht="28.5">
      <c r="A81" s="508" t="s">
        <v>732</v>
      </c>
      <c r="B81" s="407" t="s">
        <v>1886</v>
      </c>
      <c r="C81" s="424" t="s">
        <v>1054</v>
      </c>
      <c r="D81" s="421">
        <v>84</v>
      </c>
      <c r="E81" s="419"/>
      <c r="F81" s="615">
        <v>0</v>
      </c>
      <c r="G81" s="419"/>
      <c r="H81" s="510">
        <f>+D81*F81</f>
        <v>0</v>
      </c>
    </row>
    <row r="82" spans="1:8" ht="63.75">
      <c r="A82" s="508" t="s">
        <v>1887</v>
      </c>
      <c r="B82" s="316" t="s">
        <v>1893</v>
      </c>
      <c r="C82" s="424"/>
      <c r="D82" s="421"/>
      <c r="E82" s="419"/>
      <c r="F82" s="615"/>
      <c r="G82" s="419"/>
      <c r="H82" s="510"/>
    </row>
    <row r="83" spans="1:8" ht="57">
      <c r="A83" s="508" t="s">
        <v>1887</v>
      </c>
      <c r="B83" s="317" t="s">
        <v>1894</v>
      </c>
      <c r="C83" s="424"/>
      <c r="D83" s="421"/>
      <c r="E83" s="419"/>
      <c r="F83" s="615"/>
      <c r="G83" s="419"/>
      <c r="H83" s="510"/>
    </row>
    <row r="84" spans="1:8" ht="142.5">
      <c r="A84" s="508" t="s">
        <v>1887</v>
      </c>
      <c r="B84" s="317" t="s">
        <v>1890</v>
      </c>
      <c r="C84" s="424"/>
      <c r="D84" s="421"/>
      <c r="E84" s="419"/>
      <c r="F84" s="615"/>
      <c r="G84" s="419"/>
      <c r="H84" s="510"/>
    </row>
    <row r="85" spans="1:8" ht="28.5">
      <c r="A85" s="508" t="s">
        <v>1887</v>
      </c>
      <c r="B85" s="318" t="s">
        <v>1891</v>
      </c>
      <c r="C85" s="424"/>
      <c r="D85" s="421"/>
      <c r="E85" s="419"/>
      <c r="F85" s="615"/>
      <c r="G85" s="419"/>
      <c r="H85" s="510"/>
    </row>
    <row r="86" spans="1:8" ht="57">
      <c r="A86" s="508" t="s">
        <v>1887</v>
      </c>
      <c r="B86" s="317" t="s">
        <v>1892</v>
      </c>
      <c r="C86" s="424"/>
      <c r="D86" s="421"/>
      <c r="E86" s="419"/>
      <c r="F86" s="615"/>
      <c r="G86" s="419"/>
      <c r="H86" s="510"/>
    </row>
    <row r="87" spans="1:8" ht="14.25">
      <c r="A87" s="508"/>
      <c r="B87" s="519"/>
      <c r="C87" s="424"/>
      <c r="D87" s="421"/>
      <c r="E87" s="419"/>
      <c r="F87" s="615"/>
      <c r="G87" s="419"/>
      <c r="H87" s="510"/>
    </row>
    <row r="88" spans="1:8" ht="57">
      <c r="A88" s="508" t="s">
        <v>846</v>
      </c>
      <c r="B88" s="407" t="s">
        <v>1895</v>
      </c>
      <c r="C88" s="424" t="s">
        <v>1054</v>
      </c>
      <c r="D88" s="421">
        <v>104</v>
      </c>
      <c r="E88" s="419"/>
      <c r="F88" s="615">
        <v>0</v>
      </c>
      <c r="G88" s="419"/>
      <c r="H88" s="510">
        <f>+D88*F88</f>
        <v>0</v>
      </c>
    </row>
    <row r="89" spans="1:8" ht="14.25">
      <c r="A89" s="508"/>
      <c r="B89" s="407"/>
      <c r="C89" s="424"/>
      <c r="D89" s="421"/>
      <c r="E89" s="419"/>
      <c r="F89" s="615"/>
      <c r="G89" s="419"/>
      <c r="H89" s="510"/>
    </row>
    <row r="90" spans="1:8" ht="15">
      <c r="A90" s="508"/>
      <c r="B90" s="509" t="s">
        <v>1896</v>
      </c>
      <c r="C90" s="424"/>
      <c r="D90" s="469"/>
      <c r="E90" s="467"/>
      <c r="F90" s="616"/>
      <c r="G90" s="467"/>
      <c r="H90" s="513">
        <f>SUM(H74:H89)</f>
        <v>0</v>
      </c>
    </row>
    <row r="91" spans="1:8" ht="15">
      <c r="A91" s="508"/>
      <c r="B91" s="509"/>
      <c r="C91" s="424"/>
      <c r="D91" s="469"/>
      <c r="E91" s="467"/>
      <c r="F91" s="616"/>
      <c r="G91" s="467"/>
      <c r="H91" s="513"/>
    </row>
    <row r="92" spans="1:8" ht="15">
      <c r="A92" s="508"/>
      <c r="B92" s="509" t="s">
        <v>1897</v>
      </c>
      <c r="C92" s="424"/>
      <c r="D92" s="421"/>
      <c r="E92" s="419"/>
      <c r="F92" s="615"/>
      <c r="G92" s="419"/>
      <c r="H92" s="510"/>
    </row>
    <row r="93" spans="1:8" ht="14.25">
      <c r="A93" s="508"/>
      <c r="B93" s="511"/>
      <c r="C93" s="424"/>
      <c r="D93" s="421"/>
      <c r="E93" s="419"/>
      <c r="F93" s="615"/>
      <c r="G93" s="419"/>
      <c r="H93" s="510"/>
    </row>
    <row r="94" spans="1:8" ht="14.25">
      <c r="A94" s="508"/>
      <c r="B94" s="511"/>
      <c r="C94" s="424"/>
      <c r="D94" s="421"/>
      <c r="E94" s="419"/>
      <c r="F94" s="615"/>
      <c r="G94" s="419"/>
      <c r="H94" s="510"/>
    </row>
    <row r="95" spans="1:8" ht="15">
      <c r="A95" s="508"/>
      <c r="B95" s="509" t="s">
        <v>1898</v>
      </c>
      <c r="C95" s="424"/>
      <c r="D95" s="421"/>
      <c r="E95" s="419"/>
      <c r="F95" s="615"/>
      <c r="G95" s="419"/>
      <c r="H95" s="510"/>
    </row>
    <row r="96" spans="1:8" ht="14.25">
      <c r="A96" s="508"/>
      <c r="B96" s="511"/>
      <c r="C96" s="424"/>
      <c r="D96" s="421"/>
      <c r="E96" s="419"/>
      <c r="F96" s="615"/>
      <c r="G96" s="419"/>
      <c r="H96" s="510"/>
    </row>
    <row r="97" spans="1:8" ht="142.5">
      <c r="A97" s="508" t="s">
        <v>703</v>
      </c>
      <c r="B97" s="407" t="s">
        <v>1899</v>
      </c>
      <c r="C97" s="424" t="s">
        <v>535</v>
      </c>
      <c r="D97" s="421">
        <v>1</v>
      </c>
      <c r="E97" s="419"/>
      <c r="F97" s="615">
        <v>0</v>
      </c>
      <c r="G97" s="419"/>
      <c r="H97" s="510">
        <f>+D97*F97</f>
        <v>0</v>
      </c>
    </row>
    <row r="98" spans="1:8" ht="14.25">
      <c r="A98" s="508"/>
      <c r="B98" s="511"/>
      <c r="C98" s="424"/>
      <c r="D98" s="421"/>
      <c r="E98" s="419"/>
      <c r="F98" s="615"/>
      <c r="G98" s="419"/>
      <c r="H98" s="510"/>
    </row>
    <row r="99" spans="1:8" ht="85.5">
      <c r="A99" s="508" t="s">
        <v>732</v>
      </c>
      <c r="B99" s="407" t="s">
        <v>1900</v>
      </c>
      <c r="C99" s="424" t="s">
        <v>1054</v>
      </c>
      <c r="D99" s="421">
        <v>32</v>
      </c>
      <c r="E99" s="419"/>
      <c r="F99" s="615">
        <v>0</v>
      </c>
      <c r="G99" s="419"/>
      <c r="H99" s="510">
        <f>+D99*F99</f>
        <v>0</v>
      </c>
    </row>
    <row r="100" spans="1:8" ht="14.25">
      <c r="A100" s="508"/>
      <c r="B100" s="511"/>
      <c r="C100" s="424"/>
      <c r="D100" s="421"/>
      <c r="E100" s="419"/>
      <c r="F100" s="615"/>
      <c r="G100" s="419"/>
      <c r="H100" s="510"/>
    </row>
    <row r="101" spans="1:8" ht="15">
      <c r="A101" s="508"/>
      <c r="B101" s="509" t="s">
        <v>1901</v>
      </c>
      <c r="C101" s="424"/>
      <c r="D101" s="469"/>
      <c r="E101" s="467"/>
      <c r="F101" s="616"/>
      <c r="G101" s="467"/>
      <c r="H101" s="513">
        <f>SUM(H97:H100)</f>
        <v>0</v>
      </c>
    </row>
    <row r="102" spans="1:8" ht="15">
      <c r="A102" s="508"/>
      <c r="B102" s="509"/>
      <c r="C102" s="424"/>
      <c r="D102" s="469"/>
      <c r="E102" s="467"/>
      <c r="F102" s="616"/>
      <c r="G102" s="467"/>
      <c r="H102" s="513"/>
    </row>
    <row r="103" spans="1:8" ht="15">
      <c r="A103" s="508"/>
      <c r="B103" s="509"/>
      <c r="C103" s="424"/>
      <c r="D103" s="469"/>
      <c r="E103" s="467"/>
      <c r="F103" s="616"/>
      <c r="G103" s="467"/>
      <c r="H103" s="513"/>
    </row>
    <row r="104" spans="1:8" ht="15">
      <c r="A104" s="508"/>
      <c r="B104" s="509" t="s">
        <v>1902</v>
      </c>
      <c r="C104" s="424"/>
      <c r="D104" s="421"/>
      <c r="E104" s="419"/>
      <c r="F104" s="615"/>
      <c r="G104" s="419"/>
      <c r="H104" s="510"/>
    </row>
    <row r="105" spans="1:8" ht="14.25">
      <c r="A105" s="508"/>
      <c r="B105" s="511"/>
      <c r="C105" s="424"/>
      <c r="D105" s="421"/>
      <c r="E105" s="419"/>
      <c r="F105" s="615"/>
      <c r="G105" s="419"/>
      <c r="H105" s="510"/>
    </row>
    <row r="106" spans="1:8" ht="14.25">
      <c r="A106" s="508"/>
      <c r="B106" s="511"/>
      <c r="C106" s="424"/>
      <c r="D106" s="421"/>
      <c r="E106" s="419"/>
      <c r="F106" s="615"/>
      <c r="G106" s="419"/>
      <c r="H106" s="510"/>
    </row>
    <row r="107" spans="1:8" ht="28.5">
      <c r="A107" s="508" t="s">
        <v>703</v>
      </c>
      <c r="B107" s="407" t="s">
        <v>1903</v>
      </c>
      <c r="C107" s="424" t="s">
        <v>1904</v>
      </c>
      <c r="D107" s="421">
        <v>23</v>
      </c>
      <c r="E107" s="419"/>
      <c r="F107" s="615">
        <v>0</v>
      </c>
      <c r="G107" s="419"/>
      <c r="H107" s="520">
        <f>+D107*F107</f>
        <v>0</v>
      </c>
    </row>
    <row r="108" spans="1:8" ht="14.25">
      <c r="A108" s="508"/>
      <c r="B108" s="407"/>
      <c r="C108" s="424"/>
      <c r="D108" s="421"/>
      <c r="E108" s="419"/>
      <c r="F108" s="615"/>
      <c r="G108" s="419"/>
      <c r="H108" s="520"/>
    </row>
    <row r="109" spans="1:8" ht="28.5">
      <c r="A109" s="508" t="s">
        <v>732</v>
      </c>
      <c r="B109" s="407" t="s">
        <v>1905</v>
      </c>
      <c r="C109" s="424" t="s">
        <v>535</v>
      </c>
      <c r="D109" s="421">
        <v>4</v>
      </c>
      <c r="E109" s="419"/>
      <c r="F109" s="615">
        <v>0</v>
      </c>
      <c r="G109" s="419"/>
      <c r="H109" s="520">
        <f>+D109*F109</f>
        <v>0</v>
      </c>
    </row>
    <row r="110" spans="1:8" ht="14.25">
      <c r="A110" s="508"/>
      <c r="B110" s="407"/>
      <c r="C110" s="424"/>
      <c r="D110" s="421"/>
      <c r="E110" s="419"/>
      <c r="F110" s="615"/>
      <c r="G110" s="419"/>
      <c r="H110" s="520"/>
    </row>
    <row r="111" spans="1:8" ht="42.75">
      <c r="A111" s="508" t="s">
        <v>794</v>
      </c>
      <c r="B111" s="407" t="s">
        <v>1906</v>
      </c>
      <c r="C111" s="424" t="s">
        <v>1904</v>
      </c>
      <c r="D111" s="421">
        <v>11.5</v>
      </c>
      <c r="E111" s="419"/>
      <c r="F111" s="615">
        <v>0</v>
      </c>
      <c r="G111" s="419"/>
      <c r="H111" s="520">
        <f>+D111*F111</f>
        <v>0</v>
      </c>
    </row>
    <row r="112" spans="1:8" ht="14.25">
      <c r="A112" s="508"/>
      <c r="B112" s="407"/>
      <c r="C112" s="424"/>
      <c r="D112" s="421"/>
      <c r="E112" s="419"/>
      <c r="F112" s="615"/>
      <c r="G112" s="419"/>
      <c r="H112" s="520"/>
    </row>
    <row r="113" spans="1:8" ht="28.5">
      <c r="A113" s="508" t="s">
        <v>801</v>
      </c>
      <c r="B113" s="407" t="s">
        <v>1907</v>
      </c>
      <c r="C113" s="424" t="s">
        <v>1904</v>
      </c>
      <c r="D113" s="421">
        <v>11.5</v>
      </c>
      <c r="E113" s="419"/>
      <c r="F113" s="615">
        <v>0</v>
      </c>
      <c r="G113" s="419"/>
      <c r="H113" s="520">
        <f>+D113*F113</f>
        <v>0</v>
      </c>
    </row>
    <row r="114" spans="1:8" ht="14.25">
      <c r="A114" s="508"/>
      <c r="B114" s="407"/>
      <c r="C114" s="424"/>
      <c r="D114" s="421"/>
      <c r="E114" s="419"/>
      <c r="F114" s="615"/>
      <c r="G114" s="419"/>
      <c r="H114" s="520"/>
    </row>
    <row r="115" spans="1:8" ht="15">
      <c r="A115" s="508"/>
      <c r="B115" s="509" t="s">
        <v>1908</v>
      </c>
      <c r="C115" s="424"/>
      <c r="D115" s="469"/>
      <c r="E115" s="467"/>
      <c r="F115" s="616"/>
      <c r="G115" s="467"/>
      <c r="H115" s="513">
        <f>SUM(H106:H114)</f>
        <v>0</v>
      </c>
    </row>
    <row r="116" spans="1:8" ht="15">
      <c r="A116" s="508"/>
      <c r="B116" s="509"/>
      <c r="C116" s="424"/>
      <c r="D116" s="469"/>
      <c r="E116" s="467"/>
      <c r="F116" s="616"/>
      <c r="G116" s="467"/>
      <c r="H116" s="513"/>
    </row>
    <row r="117" spans="1:8" ht="15">
      <c r="A117" s="508"/>
      <c r="B117" s="509"/>
      <c r="C117" s="424"/>
      <c r="D117" s="469"/>
      <c r="E117" s="467"/>
      <c r="F117" s="616"/>
      <c r="G117" s="467"/>
      <c r="H117" s="513"/>
    </row>
    <row r="118" spans="1:8" ht="15">
      <c r="A118" s="508"/>
      <c r="B118" s="509" t="s">
        <v>1909</v>
      </c>
      <c r="C118" s="424"/>
      <c r="D118" s="421"/>
      <c r="E118" s="419"/>
      <c r="F118" s="615"/>
      <c r="G118" s="419"/>
      <c r="H118" s="510"/>
    </row>
    <row r="119" spans="1:8" ht="15">
      <c r="A119" s="508"/>
      <c r="B119" s="509"/>
      <c r="C119" s="424"/>
      <c r="D119" s="421"/>
      <c r="E119" s="419"/>
      <c r="F119" s="615"/>
      <c r="G119" s="419"/>
      <c r="H119" s="510"/>
    </row>
    <row r="120" spans="1:8" ht="71.25">
      <c r="A120" s="508" t="s">
        <v>703</v>
      </c>
      <c r="B120" s="511" t="s">
        <v>1910</v>
      </c>
      <c r="C120" s="424" t="s">
        <v>1148</v>
      </c>
      <c r="D120" s="421">
        <v>1</v>
      </c>
      <c r="E120" s="419"/>
      <c r="F120" s="615">
        <v>0</v>
      </c>
      <c r="G120" s="419"/>
      <c r="H120" s="520">
        <f>+D120*F120</f>
        <v>0</v>
      </c>
    </row>
    <row r="121" spans="1:8" ht="14.25">
      <c r="A121" s="508"/>
      <c r="B121" s="511"/>
      <c r="C121" s="424"/>
      <c r="D121" s="421"/>
      <c r="E121" s="419"/>
      <c r="F121" s="615"/>
      <c r="G121" s="419"/>
      <c r="H121" s="510"/>
    </row>
    <row r="122" spans="1:8" ht="42.75">
      <c r="A122" s="508" t="s">
        <v>732</v>
      </c>
      <c r="B122" s="511" t="s">
        <v>1911</v>
      </c>
      <c r="C122" s="424" t="s">
        <v>1148</v>
      </c>
      <c r="D122" s="421">
        <v>1</v>
      </c>
      <c r="E122" s="419"/>
      <c r="F122" s="615">
        <v>0</v>
      </c>
      <c r="G122" s="419"/>
      <c r="H122" s="520">
        <f>+D122*F122</f>
        <v>0</v>
      </c>
    </row>
    <row r="123" spans="1:8" ht="14.25">
      <c r="A123" s="508"/>
      <c r="B123" s="511"/>
      <c r="C123" s="424"/>
      <c r="D123" s="421"/>
      <c r="E123" s="419"/>
      <c r="F123" s="615"/>
      <c r="G123" s="419"/>
      <c r="H123" s="510"/>
    </row>
    <row r="124" spans="1:8" ht="15">
      <c r="A124" s="508"/>
      <c r="B124" s="509" t="s">
        <v>1912</v>
      </c>
      <c r="C124" s="424"/>
      <c r="D124" s="421"/>
      <c r="E124" s="419"/>
      <c r="F124" s="615"/>
      <c r="G124" s="419"/>
      <c r="H124" s="521">
        <f>SUM(H120:H123)</f>
        <v>0</v>
      </c>
    </row>
    <row r="125" spans="1:8">
      <c r="A125" s="25"/>
      <c r="B125" s="25"/>
      <c r="C125" s="25"/>
      <c r="D125" s="25"/>
      <c r="E125" s="25"/>
      <c r="F125" s="630"/>
      <c r="G125" s="25"/>
      <c r="H125" s="25"/>
    </row>
    <row r="129" spans="1:6" ht="18">
      <c r="A129" s="522"/>
      <c r="B129" s="523" t="s">
        <v>1913</v>
      </c>
      <c r="C129" s="524"/>
      <c r="D129" s="524"/>
      <c r="E129" s="15"/>
      <c r="F129" s="15"/>
    </row>
    <row r="130" spans="1:6" ht="14.25">
      <c r="A130" s="522"/>
      <c r="B130" s="329"/>
      <c r="C130" s="329"/>
      <c r="D130" s="329"/>
      <c r="E130" s="15"/>
      <c r="F130" s="15"/>
    </row>
    <row r="131" spans="1:6" ht="14.25">
      <c r="A131" s="522"/>
      <c r="B131" s="329"/>
      <c r="C131" s="329"/>
      <c r="D131" s="329"/>
      <c r="E131" s="15"/>
      <c r="F131" s="15"/>
    </row>
    <row r="132" spans="1:6" ht="15">
      <c r="A132" s="25"/>
      <c r="B132" s="525" t="s">
        <v>1914</v>
      </c>
      <c r="C132" s="329"/>
      <c r="D132" s="329"/>
      <c r="E132" s="15"/>
      <c r="F132" s="15"/>
    </row>
    <row r="133" spans="1:6" ht="14.25">
      <c r="A133" s="25"/>
      <c r="B133" s="522"/>
      <c r="C133" s="329"/>
      <c r="D133" s="329"/>
      <c r="E133" s="15"/>
      <c r="F133" s="15"/>
    </row>
    <row r="134" spans="1:6" ht="14.25">
      <c r="A134" s="25"/>
      <c r="B134" s="526" t="s">
        <v>1915</v>
      </c>
      <c r="C134" s="329"/>
      <c r="D134" s="522"/>
      <c r="E134" s="15"/>
      <c r="F134" s="527">
        <f>H21</f>
        <v>0</v>
      </c>
    </row>
    <row r="135" spans="1:6" ht="14.25">
      <c r="A135" s="25"/>
      <c r="B135" s="522"/>
      <c r="C135" s="329"/>
      <c r="D135" s="329"/>
      <c r="E135" s="15"/>
      <c r="F135" s="527"/>
    </row>
    <row r="136" spans="1:6" ht="14.25">
      <c r="A136" s="25"/>
      <c r="B136" s="526" t="s">
        <v>1916</v>
      </c>
      <c r="C136" s="329"/>
      <c r="D136" s="522"/>
      <c r="E136" s="15"/>
      <c r="F136" s="527">
        <f>H30</f>
        <v>0</v>
      </c>
    </row>
    <row r="137" spans="1:6" ht="14.25">
      <c r="A137" s="25"/>
      <c r="B137" s="522"/>
      <c r="C137" s="329"/>
      <c r="D137" s="329"/>
      <c r="E137" s="15"/>
      <c r="F137" s="527"/>
    </row>
    <row r="138" spans="1:6" ht="14.25">
      <c r="A138" s="25"/>
      <c r="B138" s="522" t="s">
        <v>1917</v>
      </c>
      <c r="C138" s="329"/>
      <c r="D138" s="329"/>
      <c r="E138" s="15"/>
      <c r="F138" s="527">
        <f>H53</f>
        <v>0</v>
      </c>
    </row>
    <row r="139" spans="1:6" ht="14.25">
      <c r="A139" s="25"/>
      <c r="B139" s="522"/>
      <c r="C139" s="329"/>
      <c r="D139" s="329"/>
      <c r="E139" s="15"/>
      <c r="F139" s="527"/>
    </row>
    <row r="140" spans="1:6" ht="14.25">
      <c r="A140" s="25"/>
      <c r="B140" s="526" t="s">
        <v>1918</v>
      </c>
      <c r="C140" s="329"/>
      <c r="D140" s="329"/>
      <c r="E140" s="15"/>
      <c r="F140" s="527">
        <f>H62</f>
        <v>0</v>
      </c>
    </row>
    <row r="141" spans="1:6" ht="14.25">
      <c r="A141" s="25"/>
      <c r="B141" s="522"/>
      <c r="C141" s="329"/>
      <c r="D141" s="329"/>
      <c r="E141" s="15"/>
      <c r="F141" s="527"/>
    </row>
    <row r="142" spans="1:6" ht="14.25">
      <c r="A142" s="25"/>
      <c r="B142" s="526" t="s">
        <v>1919</v>
      </c>
      <c r="C142" s="329"/>
      <c r="D142" s="329"/>
      <c r="E142" s="15"/>
      <c r="F142" s="528">
        <f>H69</f>
        <v>0</v>
      </c>
    </row>
    <row r="143" spans="1:6" ht="14.25">
      <c r="A143" s="25"/>
      <c r="B143" s="526"/>
      <c r="C143" s="329"/>
      <c r="D143" s="329"/>
      <c r="E143" s="15"/>
      <c r="F143" s="528"/>
    </row>
    <row r="144" spans="1:6" ht="14.25">
      <c r="A144" s="25"/>
      <c r="B144" s="526" t="s">
        <v>1920</v>
      </c>
      <c r="C144" s="329"/>
      <c r="D144" s="329"/>
      <c r="E144" s="15"/>
      <c r="F144" s="528">
        <f>H90</f>
        <v>0</v>
      </c>
    </row>
    <row r="145" spans="2:6" ht="14.25">
      <c r="B145" s="522"/>
      <c r="C145" s="329"/>
      <c r="D145" s="329"/>
      <c r="E145" s="15"/>
      <c r="F145" s="528"/>
    </row>
    <row r="146" spans="2:6" ht="15">
      <c r="B146" s="529" t="s">
        <v>1921</v>
      </c>
      <c r="C146" s="530"/>
      <c r="D146" s="530"/>
      <c r="E146" s="530"/>
      <c r="F146" s="531">
        <f>SUM(F134:F144)</f>
        <v>0</v>
      </c>
    </row>
    <row r="147" spans="2:6" ht="14.25">
      <c r="B147" s="522"/>
      <c r="C147" s="329"/>
      <c r="D147" s="329"/>
      <c r="E147" s="15"/>
      <c r="F147" s="527"/>
    </row>
    <row r="148" spans="2:6" ht="15">
      <c r="B148" s="525"/>
      <c r="C148" s="475"/>
      <c r="D148" s="475"/>
      <c r="E148" s="15"/>
      <c r="F148" s="527"/>
    </row>
    <row r="149" spans="2:6" ht="15">
      <c r="B149" s="525" t="s">
        <v>1922</v>
      </c>
      <c r="C149" s="329"/>
      <c r="D149" s="329"/>
      <c r="E149" s="15"/>
      <c r="F149" s="527"/>
    </row>
    <row r="150" spans="2:6" ht="14.25">
      <c r="B150" s="522"/>
      <c r="C150" s="329"/>
      <c r="D150" s="329"/>
      <c r="E150" s="15"/>
      <c r="F150" s="527"/>
    </row>
    <row r="151" spans="2:6" ht="14.25">
      <c r="B151" s="522"/>
      <c r="C151" s="329"/>
      <c r="D151" s="329"/>
      <c r="E151" s="15"/>
      <c r="F151" s="527"/>
    </row>
    <row r="152" spans="2:6" ht="14.25">
      <c r="B152" s="522" t="s">
        <v>1923</v>
      </c>
      <c r="C152" s="329"/>
      <c r="D152" s="329"/>
      <c r="E152" s="15"/>
      <c r="F152" s="527">
        <f>H101</f>
        <v>0</v>
      </c>
    </row>
    <row r="153" spans="2:6" ht="14.25">
      <c r="B153" s="522"/>
      <c r="C153" s="329"/>
      <c r="D153" s="329"/>
      <c r="E153" s="15"/>
      <c r="F153" s="527"/>
    </row>
    <row r="154" spans="2:6" ht="14.25">
      <c r="B154" s="522" t="s">
        <v>1924</v>
      </c>
      <c r="C154" s="329"/>
      <c r="D154" s="329"/>
      <c r="E154" s="15"/>
      <c r="F154" s="527">
        <v>0</v>
      </c>
    </row>
    <row r="155" spans="2:6" ht="14.25">
      <c r="B155" s="522"/>
      <c r="C155" s="329"/>
      <c r="D155" s="329"/>
      <c r="E155" s="15"/>
      <c r="F155" s="527"/>
    </row>
    <row r="156" spans="2:6" ht="14.25">
      <c r="B156" s="522" t="s">
        <v>1925</v>
      </c>
      <c r="C156" s="329"/>
      <c r="D156" s="329"/>
      <c r="E156" s="15"/>
      <c r="F156" s="527">
        <f>H115</f>
        <v>0</v>
      </c>
    </row>
    <row r="157" spans="2:6" ht="14.25">
      <c r="B157" s="522"/>
      <c r="C157" s="329"/>
      <c r="D157" s="329"/>
      <c r="E157" s="15"/>
      <c r="F157" s="527"/>
    </row>
    <row r="158" spans="2:6" ht="14.25">
      <c r="B158" s="526" t="s">
        <v>1926</v>
      </c>
      <c r="C158" s="329"/>
      <c r="D158" s="329"/>
      <c r="E158" s="15"/>
      <c r="F158" s="528">
        <f>H124</f>
        <v>0</v>
      </c>
    </row>
    <row r="159" spans="2:6" ht="14.25">
      <c r="B159" s="526"/>
      <c r="C159" s="329"/>
      <c r="D159" s="329"/>
      <c r="E159" s="15"/>
      <c r="F159" s="528"/>
    </row>
    <row r="160" spans="2:6" ht="14.25">
      <c r="B160" s="532" t="s">
        <v>1927</v>
      </c>
      <c r="C160" s="533"/>
      <c r="D160" s="533"/>
      <c r="E160" s="534"/>
      <c r="F160" s="535">
        <f>SUM(F152:F159)</f>
        <v>0</v>
      </c>
    </row>
    <row r="161" spans="1:6" ht="14.25">
      <c r="A161" s="25"/>
      <c r="B161" s="522"/>
      <c r="C161" s="329"/>
      <c r="D161" s="329"/>
      <c r="E161" s="15"/>
      <c r="F161" s="527"/>
    </row>
    <row r="162" spans="1:6" ht="14.25">
      <c r="A162" s="536"/>
      <c r="B162" s="319" t="s">
        <v>1928</v>
      </c>
      <c r="C162" s="537"/>
      <c r="D162" s="537"/>
      <c r="E162" s="537"/>
      <c r="F162" s="320">
        <f>+F146+F160</f>
        <v>0</v>
      </c>
    </row>
    <row r="163" spans="1:6" ht="14.25">
      <c r="A163" s="536"/>
      <c r="B163" s="319" t="s">
        <v>1929</v>
      </c>
      <c r="C163" s="537"/>
      <c r="D163" s="537"/>
      <c r="E163" s="537"/>
      <c r="F163" s="320">
        <f>+F162*0.22</f>
        <v>0</v>
      </c>
    </row>
    <row r="164" spans="1:6" ht="14.25">
      <c r="A164" s="536"/>
      <c r="B164" s="319" t="s">
        <v>1930</v>
      </c>
      <c r="C164" s="537"/>
      <c r="D164" s="537"/>
      <c r="E164" s="537"/>
      <c r="F164" s="320">
        <f>SUM(F162:F163)</f>
        <v>0</v>
      </c>
    </row>
    <row r="298" spans="1:1" ht="14.25">
      <c r="A298" s="328" t="s">
        <v>47</v>
      </c>
    </row>
  </sheetData>
  <sheetProtection algorithmName="SHA-512" hashValue="3LXO6e7Y5SYNkpllZpZAr64hF9pTTVMGi5h+6WfT+PJYKqonhGeYgGFFXqk/Tvo1WGeEcVb1hJiNhZ/n0v+jvQ==" saltValue="4n7mpLEqyDt5m5bLYKJbSg==" spinCount="100000" sheet="1" objects="1" scenarios="1"/>
  <pageMargins left="1.1811023622047245" right="0.74803149606299213" top="0.98425196850393704" bottom="0.59055118110236227" header="0.19685039370078741" footer="0"/>
  <pageSetup paperSize="9" scale="80" orientation="portrait" r:id="rId1"/>
  <headerFooter>
    <oddHeader xml:space="preserve">&amp;L                  &amp;G&amp;C     
        št.načrta:    1452-P/24&amp;R
stran:                                      </oddHeader>
    <oddFooter>&amp;CPZI Sanacija plazu nad JP 982921 Prečna pot - Cesta zmage 16, ID 1231292 &amp;"Arial,Krepko"- PREDRAČUN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Ivo Vrtacnik</cp:lastModifiedBy>
  <cp:revision/>
  <dcterms:created xsi:type="dcterms:W3CDTF">1997-01-31T12:20:41Z</dcterms:created>
  <dcterms:modified xsi:type="dcterms:W3CDTF">2025-06-03T09:29:20Z</dcterms:modified>
  <cp:category/>
  <cp:contentStatus/>
</cp:coreProperties>
</file>